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4326"/>
  <workbookPr defaultThemeVersion="166925"/>
  <mc:AlternateContent xmlns:mc="http://schemas.openxmlformats.org/markup-compatibility/2006">
    <mc:Choice Requires="x15">
      <x15ac:absPath xmlns:x15ac="http://schemas.microsoft.com/office/spreadsheetml/2010/11/ac" url="https://o365zadkine.sharepoint.com/teams/EAKoffiemachines/Gedeelde documenten/General/06. Nota van inlichtingen/06.2 Tweede NVI/"/>
    </mc:Choice>
  </mc:AlternateContent>
  <xr:revisionPtr revIDLastSave="3" documentId="8_{2B1A3F8A-F6F2-4811-BD2D-91D6336979FC}" xr6:coauthVersionLast="47" xr6:coauthVersionMax="47" xr10:uidLastSave="{837B9C01-22E2-4DDD-9903-A7D08DC07CF7}"/>
  <bookViews>
    <workbookView xWindow="-120" yWindow="-120" windowWidth="29040" windowHeight="15840" xr2:uid="{5E268D7F-ED1B-41F6-A414-6D1D6618433C}"/>
  </bookViews>
  <sheets>
    <sheet name="Machine positie" sheetId="1" r:id="rId1"/>
    <sheet name="Cons. Jaartotaal 2023" sheetId="2" r:id="rId2"/>
  </sheets>
  <definedNames>
    <definedName name="_xlnm._FilterDatabase" localSheetId="1" hidden="1">'Cons. Jaartotaal 2023'!$A$5:$R$546</definedName>
    <definedName name="_xlnm._FilterDatabase" localSheetId="0" hidden="1">'Machine positie'!$A$3:$J$65</definedName>
    <definedName name="_xlnm.Print_Area" localSheetId="1">'Cons. Jaartotaal 2023'!$A$1:$R$546</definedName>
  </definedNames>
  <calcPr calcId="191028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R159" i="2" l="1"/>
  <c r="G545" i="2"/>
  <c r="H545" i="2"/>
  <c r="I545" i="2"/>
  <c r="J545" i="2"/>
  <c r="K545" i="2"/>
  <c r="L545" i="2"/>
  <c r="M545" i="2"/>
  <c r="N545" i="2"/>
  <c r="O545" i="2"/>
  <c r="P545" i="2"/>
  <c r="Q545" i="2"/>
  <c r="Q158" i="2"/>
  <c r="Q32" i="2"/>
  <c r="Q14" i="2"/>
  <c r="Q23" i="2"/>
  <c r="Q41" i="2"/>
  <c r="Q50" i="2"/>
  <c r="Q59" i="2"/>
  <c r="Q68" i="2"/>
  <c r="Q77" i="2"/>
  <c r="Q86" i="2"/>
  <c r="Q95" i="2"/>
  <c r="Q104" i="2"/>
  <c r="Q113" i="2"/>
  <c r="Q122" i="2"/>
  <c r="Q131" i="2"/>
  <c r="Q140" i="2"/>
  <c r="Q149" i="2"/>
  <c r="Q167" i="2"/>
  <c r="Q176" i="2"/>
  <c r="Q185" i="2"/>
  <c r="Q194" i="2"/>
  <c r="Q203" i="2"/>
  <c r="Q212" i="2"/>
  <c r="Q221" i="2"/>
  <c r="Q230" i="2"/>
  <c r="Q239" i="2"/>
  <c r="Q248" i="2"/>
  <c r="Q257" i="2"/>
  <c r="Q266" i="2"/>
  <c r="Q275" i="2"/>
  <c r="Q284" i="2"/>
  <c r="J293" i="2"/>
  <c r="K293" i="2"/>
  <c r="L293" i="2"/>
  <c r="M293" i="2"/>
  <c r="N293" i="2"/>
  <c r="O293" i="2"/>
  <c r="P293" i="2"/>
  <c r="Q293" i="2"/>
  <c r="Q302" i="2"/>
  <c r="Q311" i="2"/>
  <c r="Q320" i="2"/>
  <c r="Q329" i="2"/>
  <c r="Q338" i="2"/>
  <c r="Q347" i="2"/>
  <c r="Q356" i="2"/>
  <c r="Q365" i="2"/>
  <c r="Q374" i="2"/>
  <c r="Q383" i="2"/>
  <c r="Q392" i="2"/>
  <c r="Q401" i="2"/>
  <c r="Q410" i="2"/>
  <c r="Q419" i="2"/>
  <c r="Q428" i="2"/>
  <c r="Q437" i="2"/>
  <c r="Q446" i="2"/>
  <c r="Q455" i="2"/>
  <c r="Q464" i="2"/>
  <c r="Q473" i="2"/>
  <c r="Q482" i="2"/>
  <c r="Q491" i="2" l="1"/>
  <c r="Q500" i="2"/>
  <c r="Q509" i="2"/>
  <c r="Q518" i="2"/>
  <c r="Q536" i="2"/>
  <c r="R544" i="2"/>
  <c r="R543" i="2"/>
  <c r="R542" i="2"/>
  <c r="R541" i="2"/>
  <c r="R540" i="2"/>
  <c r="R539" i="2"/>
  <c r="R538" i="2"/>
  <c r="R537" i="2"/>
  <c r="R535" i="2"/>
  <c r="R534" i="2"/>
  <c r="R533" i="2"/>
  <c r="R532" i="2"/>
  <c r="R531" i="2"/>
  <c r="R530" i="2"/>
  <c r="R529" i="2"/>
  <c r="R528" i="2"/>
  <c r="R526" i="2"/>
  <c r="R525" i="2"/>
  <c r="R524" i="2"/>
  <c r="R523" i="2"/>
  <c r="R522" i="2"/>
  <c r="R521" i="2"/>
  <c r="R520" i="2"/>
  <c r="R519" i="2"/>
  <c r="R517" i="2"/>
  <c r="R516" i="2"/>
  <c r="R515" i="2"/>
  <c r="R514" i="2"/>
  <c r="R513" i="2"/>
  <c r="R512" i="2"/>
  <c r="R511" i="2"/>
  <c r="R510" i="2"/>
  <c r="R508" i="2"/>
  <c r="R507" i="2"/>
  <c r="R506" i="2"/>
  <c r="R505" i="2"/>
  <c r="R504" i="2"/>
  <c r="R503" i="2"/>
  <c r="R502" i="2"/>
  <c r="R501" i="2"/>
  <c r="R499" i="2"/>
  <c r="R498" i="2"/>
  <c r="R497" i="2"/>
  <c r="R496" i="2"/>
  <c r="R495" i="2"/>
  <c r="R494" i="2"/>
  <c r="R493" i="2"/>
  <c r="R492" i="2"/>
  <c r="R490" i="2"/>
  <c r="R489" i="2"/>
  <c r="R488" i="2"/>
  <c r="R487" i="2"/>
  <c r="R486" i="2"/>
  <c r="R485" i="2"/>
  <c r="R484" i="2"/>
  <c r="R483" i="2"/>
  <c r="R481" i="2"/>
  <c r="R480" i="2"/>
  <c r="R479" i="2"/>
  <c r="R478" i="2"/>
  <c r="R477" i="2"/>
  <c r="R476" i="2"/>
  <c r="R475" i="2"/>
  <c r="R474" i="2"/>
  <c r="R472" i="2"/>
  <c r="R471" i="2"/>
  <c r="R470" i="2"/>
  <c r="R469" i="2"/>
  <c r="R468" i="2"/>
  <c r="R467" i="2"/>
  <c r="R466" i="2"/>
  <c r="R465" i="2"/>
  <c r="R463" i="2"/>
  <c r="R462" i="2"/>
  <c r="R461" i="2"/>
  <c r="R460" i="2"/>
  <c r="R459" i="2"/>
  <c r="R458" i="2"/>
  <c r="R457" i="2"/>
  <c r="R456" i="2"/>
  <c r="R454" i="2"/>
  <c r="R453" i="2"/>
  <c r="R452" i="2"/>
  <c r="R451" i="2"/>
  <c r="R450" i="2"/>
  <c r="R449" i="2"/>
  <c r="R448" i="2"/>
  <c r="R447" i="2"/>
  <c r="R445" i="2"/>
  <c r="R444" i="2"/>
  <c r="R443" i="2"/>
  <c r="R442" i="2"/>
  <c r="R441" i="2"/>
  <c r="R440" i="2"/>
  <c r="R439" i="2"/>
  <c r="R438" i="2"/>
  <c r="R436" i="2"/>
  <c r="R435" i="2"/>
  <c r="R434" i="2"/>
  <c r="R433" i="2"/>
  <c r="R432" i="2"/>
  <c r="R431" i="2"/>
  <c r="R430" i="2"/>
  <c r="R429" i="2"/>
  <c r="R427" i="2"/>
  <c r="R426" i="2"/>
  <c r="R425" i="2"/>
  <c r="R424" i="2"/>
  <c r="R423" i="2"/>
  <c r="R422" i="2"/>
  <c r="R421" i="2"/>
  <c r="R420" i="2"/>
  <c r="R418" i="2"/>
  <c r="R417" i="2"/>
  <c r="R416" i="2"/>
  <c r="R415" i="2"/>
  <c r="R414" i="2"/>
  <c r="R413" i="2"/>
  <c r="R412" i="2"/>
  <c r="R411" i="2"/>
  <c r="R409" i="2"/>
  <c r="R408" i="2"/>
  <c r="R407" i="2"/>
  <c r="R406" i="2"/>
  <c r="R405" i="2"/>
  <c r="R404" i="2"/>
  <c r="R403" i="2"/>
  <c r="R402" i="2"/>
  <c r="R400" i="2"/>
  <c r="R399" i="2"/>
  <c r="R398" i="2"/>
  <c r="R397" i="2"/>
  <c r="R396" i="2"/>
  <c r="R395" i="2"/>
  <c r="R394" i="2"/>
  <c r="R393" i="2"/>
  <c r="R391" i="2"/>
  <c r="R390" i="2"/>
  <c r="R389" i="2"/>
  <c r="R388" i="2"/>
  <c r="R387" i="2"/>
  <c r="R386" i="2"/>
  <c r="R385" i="2"/>
  <c r="R384" i="2"/>
  <c r="R382" i="2"/>
  <c r="R381" i="2"/>
  <c r="R380" i="2"/>
  <c r="R379" i="2"/>
  <c r="R378" i="2"/>
  <c r="R377" i="2"/>
  <c r="R376" i="2"/>
  <c r="R375" i="2"/>
  <c r="R373" i="2"/>
  <c r="R372" i="2"/>
  <c r="R371" i="2"/>
  <c r="R370" i="2"/>
  <c r="R369" i="2"/>
  <c r="R368" i="2"/>
  <c r="R367" i="2"/>
  <c r="R366" i="2"/>
  <c r="R364" i="2"/>
  <c r="R363" i="2"/>
  <c r="R362" i="2"/>
  <c r="R361" i="2"/>
  <c r="R360" i="2"/>
  <c r="R359" i="2"/>
  <c r="R358" i="2"/>
  <c r="R357" i="2"/>
  <c r="R355" i="2"/>
  <c r="R354" i="2"/>
  <c r="R353" i="2"/>
  <c r="R352" i="2"/>
  <c r="R351" i="2"/>
  <c r="R350" i="2"/>
  <c r="R349" i="2"/>
  <c r="R348" i="2"/>
  <c r="R346" i="2"/>
  <c r="R345" i="2"/>
  <c r="R344" i="2"/>
  <c r="R343" i="2"/>
  <c r="R342" i="2"/>
  <c r="R341" i="2"/>
  <c r="R340" i="2"/>
  <c r="R339" i="2"/>
  <c r="R337" i="2"/>
  <c r="R336" i="2"/>
  <c r="R335" i="2"/>
  <c r="R334" i="2"/>
  <c r="R333" i="2"/>
  <c r="R332" i="2"/>
  <c r="R331" i="2"/>
  <c r="R330" i="2"/>
  <c r="R328" i="2"/>
  <c r="R327" i="2"/>
  <c r="R326" i="2"/>
  <c r="R325" i="2"/>
  <c r="R324" i="2"/>
  <c r="R323" i="2"/>
  <c r="R322" i="2"/>
  <c r="R321" i="2"/>
  <c r="R319" i="2"/>
  <c r="R318" i="2"/>
  <c r="R317" i="2"/>
  <c r="R316" i="2"/>
  <c r="R315" i="2"/>
  <c r="R314" i="2"/>
  <c r="R313" i="2"/>
  <c r="R312" i="2"/>
  <c r="R310" i="2"/>
  <c r="R309" i="2"/>
  <c r="R308" i="2"/>
  <c r="R307" i="2"/>
  <c r="R306" i="2"/>
  <c r="R305" i="2"/>
  <c r="R304" i="2"/>
  <c r="R303" i="2"/>
  <c r="R301" i="2"/>
  <c r="R300" i="2"/>
  <c r="R299" i="2"/>
  <c r="R298" i="2"/>
  <c r="R297" i="2"/>
  <c r="R296" i="2"/>
  <c r="R295" i="2"/>
  <c r="R294" i="2"/>
  <c r="R292" i="2"/>
  <c r="R291" i="2"/>
  <c r="R290" i="2"/>
  <c r="R289" i="2"/>
  <c r="R288" i="2"/>
  <c r="R287" i="2"/>
  <c r="R286" i="2"/>
  <c r="R285" i="2"/>
  <c r="R283" i="2"/>
  <c r="R282" i="2"/>
  <c r="R281" i="2"/>
  <c r="R280" i="2"/>
  <c r="R279" i="2"/>
  <c r="R278" i="2"/>
  <c r="R277" i="2"/>
  <c r="R276" i="2"/>
  <c r="R274" i="2"/>
  <c r="R273" i="2"/>
  <c r="R272" i="2"/>
  <c r="R271" i="2"/>
  <c r="R270" i="2"/>
  <c r="R269" i="2"/>
  <c r="R268" i="2"/>
  <c r="R267" i="2"/>
  <c r="R265" i="2"/>
  <c r="R264" i="2"/>
  <c r="R263" i="2"/>
  <c r="R262" i="2"/>
  <c r="R261" i="2"/>
  <c r="R260" i="2"/>
  <c r="R259" i="2"/>
  <c r="R258" i="2"/>
  <c r="R256" i="2"/>
  <c r="R255" i="2"/>
  <c r="R254" i="2"/>
  <c r="R253" i="2"/>
  <c r="R252" i="2"/>
  <c r="R251" i="2"/>
  <c r="R250" i="2"/>
  <c r="R249" i="2"/>
  <c r="R247" i="2"/>
  <c r="R246" i="2"/>
  <c r="R245" i="2"/>
  <c r="R244" i="2"/>
  <c r="R243" i="2"/>
  <c r="R242" i="2"/>
  <c r="R241" i="2"/>
  <c r="R240" i="2"/>
  <c r="R238" i="2"/>
  <c r="R237" i="2"/>
  <c r="R236" i="2"/>
  <c r="R235" i="2"/>
  <c r="R234" i="2"/>
  <c r="R233" i="2"/>
  <c r="R232" i="2"/>
  <c r="R231" i="2"/>
  <c r="R229" i="2"/>
  <c r="R228" i="2"/>
  <c r="R227" i="2"/>
  <c r="R226" i="2"/>
  <c r="R225" i="2"/>
  <c r="R224" i="2"/>
  <c r="R223" i="2"/>
  <c r="R222" i="2"/>
  <c r="R220" i="2"/>
  <c r="R219" i="2"/>
  <c r="R218" i="2"/>
  <c r="R217" i="2"/>
  <c r="R216" i="2"/>
  <c r="R215" i="2"/>
  <c r="R214" i="2"/>
  <c r="R213" i="2"/>
  <c r="R211" i="2"/>
  <c r="R210" i="2"/>
  <c r="R209" i="2"/>
  <c r="R208" i="2"/>
  <c r="R207" i="2"/>
  <c r="R206" i="2"/>
  <c r="R205" i="2"/>
  <c r="R204" i="2"/>
  <c r="R202" i="2"/>
  <c r="R201" i="2"/>
  <c r="R200" i="2"/>
  <c r="R199" i="2"/>
  <c r="R198" i="2"/>
  <c r="R197" i="2"/>
  <c r="R196" i="2"/>
  <c r="R195" i="2"/>
  <c r="R193" i="2"/>
  <c r="R192" i="2"/>
  <c r="R191" i="2"/>
  <c r="R190" i="2"/>
  <c r="R189" i="2"/>
  <c r="R188" i="2"/>
  <c r="R187" i="2"/>
  <c r="R186" i="2"/>
  <c r="R184" i="2"/>
  <c r="R183" i="2"/>
  <c r="R182" i="2"/>
  <c r="R181" i="2"/>
  <c r="R180" i="2"/>
  <c r="R179" i="2"/>
  <c r="R178" i="2"/>
  <c r="R177" i="2"/>
  <c r="R175" i="2"/>
  <c r="R174" i="2"/>
  <c r="R173" i="2"/>
  <c r="R172" i="2"/>
  <c r="R171" i="2"/>
  <c r="R170" i="2"/>
  <c r="R169" i="2"/>
  <c r="R168" i="2"/>
  <c r="R166" i="2"/>
  <c r="R165" i="2"/>
  <c r="R164" i="2"/>
  <c r="R163" i="2"/>
  <c r="R162" i="2"/>
  <c r="R161" i="2"/>
  <c r="R160" i="2"/>
  <c r="R157" i="2"/>
  <c r="R156" i="2"/>
  <c r="R155" i="2"/>
  <c r="R154" i="2"/>
  <c r="R153" i="2"/>
  <c r="R152" i="2"/>
  <c r="R151" i="2"/>
  <c r="R150" i="2"/>
  <c r="R148" i="2"/>
  <c r="R147" i="2"/>
  <c r="R146" i="2"/>
  <c r="R145" i="2"/>
  <c r="R144" i="2"/>
  <c r="R143" i="2"/>
  <c r="R142" i="2"/>
  <c r="R141" i="2"/>
  <c r="R139" i="2"/>
  <c r="R138" i="2"/>
  <c r="R137" i="2"/>
  <c r="R136" i="2"/>
  <c r="R135" i="2"/>
  <c r="R134" i="2"/>
  <c r="R133" i="2"/>
  <c r="R132" i="2"/>
  <c r="R130" i="2"/>
  <c r="R129" i="2"/>
  <c r="R128" i="2"/>
  <c r="R127" i="2"/>
  <c r="R126" i="2"/>
  <c r="R125" i="2"/>
  <c r="R124" i="2"/>
  <c r="R123" i="2"/>
  <c r="R121" i="2"/>
  <c r="R120" i="2"/>
  <c r="R119" i="2"/>
  <c r="R118" i="2"/>
  <c r="R117" i="2"/>
  <c r="R116" i="2"/>
  <c r="R115" i="2"/>
  <c r="R114" i="2"/>
  <c r="R112" i="2"/>
  <c r="R111" i="2"/>
  <c r="R110" i="2"/>
  <c r="R109" i="2"/>
  <c r="R108" i="2"/>
  <c r="R107" i="2"/>
  <c r="R106" i="2"/>
  <c r="R105" i="2"/>
  <c r="R103" i="2"/>
  <c r="R102" i="2"/>
  <c r="R101" i="2"/>
  <c r="R100" i="2"/>
  <c r="R99" i="2"/>
  <c r="R98" i="2"/>
  <c r="R97" i="2"/>
  <c r="R96" i="2"/>
  <c r="R94" i="2"/>
  <c r="R93" i="2"/>
  <c r="R92" i="2"/>
  <c r="R91" i="2"/>
  <c r="R90" i="2"/>
  <c r="R89" i="2"/>
  <c r="R88" i="2"/>
  <c r="R87" i="2"/>
  <c r="R85" i="2"/>
  <c r="R84" i="2"/>
  <c r="R83" i="2"/>
  <c r="R82" i="2"/>
  <c r="R81" i="2"/>
  <c r="R80" i="2"/>
  <c r="R79" i="2"/>
  <c r="R78" i="2"/>
  <c r="R76" i="2"/>
  <c r="R75" i="2"/>
  <c r="R74" i="2"/>
  <c r="R73" i="2"/>
  <c r="R72" i="2"/>
  <c r="R71" i="2"/>
  <c r="R70" i="2"/>
  <c r="R69" i="2"/>
  <c r="R67" i="2"/>
  <c r="R66" i="2"/>
  <c r="R65" i="2"/>
  <c r="R64" i="2"/>
  <c r="R63" i="2"/>
  <c r="R62" i="2"/>
  <c r="R61" i="2"/>
  <c r="R60" i="2"/>
  <c r="R58" i="2"/>
  <c r="R57" i="2"/>
  <c r="R56" i="2"/>
  <c r="R55" i="2"/>
  <c r="R54" i="2"/>
  <c r="R53" i="2"/>
  <c r="R52" i="2"/>
  <c r="R51" i="2"/>
  <c r="R49" i="2"/>
  <c r="R48" i="2"/>
  <c r="R47" i="2"/>
  <c r="R46" i="2"/>
  <c r="R45" i="2"/>
  <c r="R44" i="2"/>
  <c r="R43" i="2"/>
  <c r="R42" i="2"/>
  <c r="R40" i="2"/>
  <c r="R39" i="2"/>
  <c r="R38" i="2"/>
  <c r="R37" i="2"/>
  <c r="R36" i="2"/>
  <c r="R35" i="2"/>
  <c r="R34" i="2"/>
  <c r="R33" i="2"/>
  <c r="R31" i="2"/>
  <c r="R30" i="2"/>
  <c r="R29" i="2"/>
  <c r="R28" i="2"/>
  <c r="R27" i="2"/>
  <c r="R26" i="2"/>
  <c r="R25" i="2"/>
  <c r="R24" i="2"/>
  <c r="R22" i="2"/>
  <c r="R21" i="2"/>
  <c r="R20" i="2"/>
  <c r="R19" i="2"/>
  <c r="R18" i="2"/>
  <c r="R17" i="2"/>
  <c r="R16" i="2"/>
  <c r="R15" i="2"/>
  <c r="R7" i="2"/>
  <c r="R8" i="2"/>
  <c r="R9" i="2"/>
  <c r="R10" i="2"/>
  <c r="R11" i="2"/>
  <c r="R12" i="2"/>
  <c r="R13" i="2"/>
  <c r="R6" i="2"/>
  <c r="F545" i="2"/>
  <c r="P536" i="2"/>
  <c r="O536" i="2"/>
  <c r="N536" i="2"/>
  <c r="M536" i="2"/>
  <c r="L536" i="2"/>
  <c r="K536" i="2"/>
  <c r="J536" i="2"/>
  <c r="I536" i="2"/>
  <c r="H536" i="2"/>
  <c r="G536" i="2"/>
  <c r="F536" i="2"/>
  <c r="P527" i="2"/>
  <c r="O527" i="2"/>
  <c r="N527" i="2"/>
  <c r="M527" i="2"/>
  <c r="L527" i="2"/>
  <c r="K527" i="2"/>
  <c r="J527" i="2"/>
  <c r="I527" i="2"/>
  <c r="H527" i="2"/>
  <c r="G527" i="2"/>
  <c r="F527" i="2"/>
  <c r="P518" i="2"/>
  <c r="O518" i="2"/>
  <c r="N518" i="2"/>
  <c r="M518" i="2"/>
  <c r="L518" i="2"/>
  <c r="K518" i="2"/>
  <c r="J518" i="2"/>
  <c r="I518" i="2"/>
  <c r="H518" i="2"/>
  <c r="G518" i="2"/>
  <c r="F518" i="2"/>
  <c r="P509" i="2"/>
  <c r="O509" i="2"/>
  <c r="N509" i="2"/>
  <c r="M509" i="2"/>
  <c r="L509" i="2"/>
  <c r="K509" i="2"/>
  <c r="J509" i="2"/>
  <c r="I509" i="2"/>
  <c r="H509" i="2"/>
  <c r="G509" i="2"/>
  <c r="F509" i="2"/>
  <c r="P500" i="2"/>
  <c r="O500" i="2"/>
  <c r="N500" i="2"/>
  <c r="M500" i="2"/>
  <c r="L500" i="2"/>
  <c r="K500" i="2"/>
  <c r="J500" i="2"/>
  <c r="I500" i="2"/>
  <c r="H500" i="2"/>
  <c r="G500" i="2"/>
  <c r="F500" i="2"/>
  <c r="P491" i="2"/>
  <c r="O491" i="2"/>
  <c r="N491" i="2"/>
  <c r="M491" i="2"/>
  <c r="L491" i="2"/>
  <c r="K491" i="2"/>
  <c r="J491" i="2"/>
  <c r="I491" i="2"/>
  <c r="H491" i="2"/>
  <c r="G491" i="2"/>
  <c r="F491" i="2"/>
  <c r="P482" i="2"/>
  <c r="O482" i="2"/>
  <c r="N482" i="2"/>
  <c r="M482" i="2"/>
  <c r="L482" i="2"/>
  <c r="K482" i="2"/>
  <c r="J482" i="2"/>
  <c r="I482" i="2"/>
  <c r="H482" i="2"/>
  <c r="G482" i="2"/>
  <c r="F482" i="2"/>
  <c r="P473" i="2"/>
  <c r="O473" i="2"/>
  <c r="N473" i="2"/>
  <c r="M473" i="2"/>
  <c r="L473" i="2"/>
  <c r="K473" i="2"/>
  <c r="J473" i="2"/>
  <c r="I473" i="2"/>
  <c r="H473" i="2"/>
  <c r="G473" i="2"/>
  <c r="F473" i="2"/>
  <c r="P464" i="2"/>
  <c r="O464" i="2"/>
  <c r="N464" i="2"/>
  <c r="M464" i="2"/>
  <c r="L464" i="2"/>
  <c r="K464" i="2"/>
  <c r="J464" i="2"/>
  <c r="I464" i="2"/>
  <c r="H464" i="2"/>
  <c r="G464" i="2"/>
  <c r="F464" i="2"/>
  <c r="P455" i="2"/>
  <c r="O455" i="2"/>
  <c r="N455" i="2"/>
  <c r="M455" i="2"/>
  <c r="L455" i="2"/>
  <c r="K455" i="2"/>
  <c r="J455" i="2"/>
  <c r="I455" i="2"/>
  <c r="H455" i="2"/>
  <c r="G455" i="2"/>
  <c r="F455" i="2"/>
  <c r="P446" i="2"/>
  <c r="O446" i="2"/>
  <c r="N446" i="2"/>
  <c r="M446" i="2"/>
  <c r="L446" i="2"/>
  <c r="K446" i="2"/>
  <c r="J446" i="2"/>
  <c r="I446" i="2"/>
  <c r="H446" i="2"/>
  <c r="G446" i="2"/>
  <c r="F446" i="2"/>
  <c r="P437" i="2"/>
  <c r="O437" i="2"/>
  <c r="N437" i="2"/>
  <c r="M437" i="2"/>
  <c r="L437" i="2"/>
  <c r="K437" i="2"/>
  <c r="J437" i="2"/>
  <c r="I437" i="2"/>
  <c r="H437" i="2"/>
  <c r="G437" i="2"/>
  <c r="F437" i="2"/>
  <c r="P428" i="2"/>
  <c r="O428" i="2"/>
  <c r="N428" i="2"/>
  <c r="M428" i="2"/>
  <c r="L428" i="2"/>
  <c r="K428" i="2"/>
  <c r="J428" i="2"/>
  <c r="I428" i="2"/>
  <c r="H428" i="2"/>
  <c r="G428" i="2"/>
  <c r="F428" i="2"/>
  <c r="P419" i="2"/>
  <c r="O419" i="2"/>
  <c r="N419" i="2"/>
  <c r="M419" i="2"/>
  <c r="L419" i="2"/>
  <c r="K419" i="2"/>
  <c r="J419" i="2"/>
  <c r="I419" i="2"/>
  <c r="H419" i="2"/>
  <c r="G419" i="2"/>
  <c r="F419" i="2"/>
  <c r="P410" i="2"/>
  <c r="O410" i="2"/>
  <c r="N410" i="2"/>
  <c r="M410" i="2"/>
  <c r="L410" i="2"/>
  <c r="K410" i="2"/>
  <c r="J410" i="2"/>
  <c r="I410" i="2"/>
  <c r="H410" i="2"/>
  <c r="G410" i="2"/>
  <c r="F410" i="2"/>
  <c r="P401" i="2"/>
  <c r="O401" i="2"/>
  <c r="N401" i="2"/>
  <c r="M401" i="2"/>
  <c r="L401" i="2"/>
  <c r="K401" i="2"/>
  <c r="J401" i="2"/>
  <c r="I401" i="2"/>
  <c r="H401" i="2"/>
  <c r="G401" i="2"/>
  <c r="F401" i="2"/>
  <c r="P392" i="2"/>
  <c r="O392" i="2"/>
  <c r="N392" i="2"/>
  <c r="M392" i="2"/>
  <c r="L392" i="2"/>
  <c r="K392" i="2"/>
  <c r="J392" i="2"/>
  <c r="I392" i="2"/>
  <c r="H392" i="2"/>
  <c r="G392" i="2"/>
  <c r="F392" i="2"/>
  <c r="P383" i="2"/>
  <c r="O383" i="2"/>
  <c r="N383" i="2"/>
  <c r="M383" i="2"/>
  <c r="L383" i="2"/>
  <c r="K383" i="2"/>
  <c r="J383" i="2"/>
  <c r="I383" i="2"/>
  <c r="H383" i="2"/>
  <c r="G383" i="2"/>
  <c r="F383" i="2"/>
  <c r="P374" i="2"/>
  <c r="O374" i="2"/>
  <c r="N374" i="2"/>
  <c r="M374" i="2"/>
  <c r="L374" i="2"/>
  <c r="K374" i="2"/>
  <c r="J374" i="2"/>
  <c r="I374" i="2"/>
  <c r="H374" i="2"/>
  <c r="G374" i="2"/>
  <c r="F374" i="2"/>
  <c r="P365" i="2"/>
  <c r="O365" i="2"/>
  <c r="N365" i="2"/>
  <c r="M365" i="2"/>
  <c r="L365" i="2"/>
  <c r="K365" i="2"/>
  <c r="J365" i="2"/>
  <c r="I365" i="2"/>
  <c r="H365" i="2"/>
  <c r="G365" i="2"/>
  <c r="F365" i="2"/>
  <c r="P356" i="2"/>
  <c r="O356" i="2"/>
  <c r="N356" i="2"/>
  <c r="M356" i="2"/>
  <c r="L356" i="2"/>
  <c r="K356" i="2"/>
  <c r="J356" i="2"/>
  <c r="I356" i="2"/>
  <c r="H356" i="2"/>
  <c r="G356" i="2"/>
  <c r="F356" i="2"/>
  <c r="P347" i="2"/>
  <c r="O347" i="2"/>
  <c r="N347" i="2"/>
  <c r="M347" i="2"/>
  <c r="L347" i="2"/>
  <c r="K347" i="2"/>
  <c r="J347" i="2"/>
  <c r="I347" i="2"/>
  <c r="H347" i="2"/>
  <c r="G347" i="2"/>
  <c r="F347" i="2"/>
  <c r="P338" i="2"/>
  <c r="O338" i="2"/>
  <c r="N338" i="2"/>
  <c r="M338" i="2"/>
  <c r="L338" i="2"/>
  <c r="K338" i="2"/>
  <c r="J338" i="2"/>
  <c r="I338" i="2"/>
  <c r="H338" i="2"/>
  <c r="G338" i="2"/>
  <c r="F338" i="2"/>
  <c r="P329" i="2"/>
  <c r="O329" i="2"/>
  <c r="N329" i="2"/>
  <c r="M329" i="2"/>
  <c r="L329" i="2"/>
  <c r="K329" i="2"/>
  <c r="J329" i="2"/>
  <c r="I329" i="2"/>
  <c r="H329" i="2"/>
  <c r="G329" i="2"/>
  <c r="F329" i="2"/>
  <c r="P320" i="2"/>
  <c r="O320" i="2"/>
  <c r="N320" i="2"/>
  <c r="M320" i="2"/>
  <c r="L320" i="2"/>
  <c r="K320" i="2"/>
  <c r="J320" i="2"/>
  <c r="I320" i="2"/>
  <c r="H320" i="2"/>
  <c r="G320" i="2"/>
  <c r="F320" i="2"/>
  <c r="P311" i="2"/>
  <c r="O311" i="2"/>
  <c r="N311" i="2"/>
  <c r="M311" i="2"/>
  <c r="L311" i="2"/>
  <c r="K311" i="2"/>
  <c r="J311" i="2"/>
  <c r="I311" i="2"/>
  <c r="H311" i="2"/>
  <c r="G311" i="2"/>
  <c r="F311" i="2"/>
  <c r="P302" i="2"/>
  <c r="O302" i="2"/>
  <c r="N302" i="2"/>
  <c r="M302" i="2"/>
  <c r="L302" i="2"/>
  <c r="K302" i="2"/>
  <c r="J302" i="2"/>
  <c r="I302" i="2"/>
  <c r="H302" i="2"/>
  <c r="G302" i="2"/>
  <c r="F302" i="2"/>
  <c r="I293" i="2"/>
  <c r="H293" i="2"/>
  <c r="G293" i="2"/>
  <c r="F293" i="2"/>
  <c r="P284" i="2"/>
  <c r="O284" i="2"/>
  <c r="N284" i="2"/>
  <c r="M284" i="2"/>
  <c r="L284" i="2"/>
  <c r="K284" i="2"/>
  <c r="J284" i="2"/>
  <c r="I284" i="2"/>
  <c r="H284" i="2"/>
  <c r="G284" i="2"/>
  <c r="F284" i="2"/>
  <c r="P275" i="2"/>
  <c r="O275" i="2"/>
  <c r="N275" i="2"/>
  <c r="M275" i="2"/>
  <c r="L275" i="2"/>
  <c r="K275" i="2"/>
  <c r="J275" i="2"/>
  <c r="I275" i="2"/>
  <c r="H275" i="2"/>
  <c r="G275" i="2"/>
  <c r="F275" i="2"/>
  <c r="P266" i="2"/>
  <c r="O266" i="2"/>
  <c r="N266" i="2"/>
  <c r="M266" i="2"/>
  <c r="L266" i="2"/>
  <c r="K266" i="2"/>
  <c r="J266" i="2"/>
  <c r="I266" i="2"/>
  <c r="H266" i="2"/>
  <c r="G266" i="2"/>
  <c r="F266" i="2"/>
  <c r="P257" i="2"/>
  <c r="O257" i="2"/>
  <c r="N257" i="2"/>
  <c r="M257" i="2"/>
  <c r="L257" i="2"/>
  <c r="K257" i="2"/>
  <c r="J257" i="2"/>
  <c r="I257" i="2"/>
  <c r="H257" i="2"/>
  <c r="G257" i="2"/>
  <c r="F257" i="2"/>
  <c r="P248" i="2"/>
  <c r="O248" i="2"/>
  <c r="N248" i="2"/>
  <c r="M248" i="2"/>
  <c r="L248" i="2"/>
  <c r="K248" i="2"/>
  <c r="J248" i="2"/>
  <c r="I248" i="2"/>
  <c r="H248" i="2"/>
  <c r="G248" i="2"/>
  <c r="F248" i="2"/>
  <c r="P239" i="2"/>
  <c r="O239" i="2"/>
  <c r="N239" i="2"/>
  <c r="M239" i="2"/>
  <c r="L239" i="2"/>
  <c r="K239" i="2"/>
  <c r="J239" i="2"/>
  <c r="I239" i="2"/>
  <c r="H239" i="2"/>
  <c r="G239" i="2"/>
  <c r="F239" i="2"/>
  <c r="P230" i="2"/>
  <c r="O230" i="2"/>
  <c r="N230" i="2"/>
  <c r="M230" i="2"/>
  <c r="L230" i="2"/>
  <c r="K230" i="2"/>
  <c r="J230" i="2"/>
  <c r="I230" i="2"/>
  <c r="H230" i="2"/>
  <c r="G230" i="2"/>
  <c r="F230" i="2"/>
  <c r="P221" i="2"/>
  <c r="O221" i="2"/>
  <c r="N221" i="2"/>
  <c r="M221" i="2"/>
  <c r="L221" i="2"/>
  <c r="K221" i="2"/>
  <c r="J221" i="2"/>
  <c r="I221" i="2"/>
  <c r="H221" i="2"/>
  <c r="G221" i="2"/>
  <c r="F221" i="2"/>
  <c r="P212" i="2"/>
  <c r="O212" i="2"/>
  <c r="N212" i="2"/>
  <c r="M212" i="2"/>
  <c r="L212" i="2"/>
  <c r="K212" i="2"/>
  <c r="J212" i="2"/>
  <c r="I212" i="2"/>
  <c r="H212" i="2"/>
  <c r="G212" i="2"/>
  <c r="F212" i="2"/>
  <c r="P203" i="2"/>
  <c r="O203" i="2"/>
  <c r="N203" i="2"/>
  <c r="M203" i="2"/>
  <c r="L203" i="2"/>
  <c r="K203" i="2"/>
  <c r="J203" i="2"/>
  <c r="I203" i="2"/>
  <c r="H203" i="2"/>
  <c r="G203" i="2"/>
  <c r="F203" i="2"/>
  <c r="P194" i="2"/>
  <c r="O194" i="2"/>
  <c r="N194" i="2"/>
  <c r="M194" i="2"/>
  <c r="L194" i="2"/>
  <c r="K194" i="2"/>
  <c r="J194" i="2"/>
  <c r="I194" i="2"/>
  <c r="H194" i="2"/>
  <c r="G194" i="2"/>
  <c r="F194" i="2"/>
  <c r="P185" i="2"/>
  <c r="O185" i="2"/>
  <c r="N185" i="2"/>
  <c r="M185" i="2"/>
  <c r="L185" i="2"/>
  <c r="K185" i="2"/>
  <c r="J185" i="2"/>
  <c r="I185" i="2"/>
  <c r="H185" i="2"/>
  <c r="G185" i="2"/>
  <c r="F185" i="2"/>
  <c r="P176" i="2"/>
  <c r="O176" i="2"/>
  <c r="N176" i="2"/>
  <c r="M176" i="2"/>
  <c r="L176" i="2"/>
  <c r="K176" i="2"/>
  <c r="J176" i="2"/>
  <c r="I176" i="2"/>
  <c r="H176" i="2"/>
  <c r="G176" i="2"/>
  <c r="F176" i="2"/>
  <c r="P167" i="2"/>
  <c r="O167" i="2"/>
  <c r="N167" i="2"/>
  <c r="M167" i="2"/>
  <c r="L167" i="2"/>
  <c r="K167" i="2"/>
  <c r="J167" i="2"/>
  <c r="I167" i="2"/>
  <c r="H167" i="2"/>
  <c r="G167" i="2"/>
  <c r="F167" i="2"/>
  <c r="P158" i="2"/>
  <c r="O158" i="2"/>
  <c r="N158" i="2"/>
  <c r="M158" i="2"/>
  <c r="L158" i="2"/>
  <c r="K158" i="2"/>
  <c r="J158" i="2"/>
  <c r="I158" i="2"/>
  <c r="H158" i="2"/>
  <c r="G158" i="2"/>
  <c r="F158" i="2"/>
  <c r="P149" i="2"/>
  <c r="O149" i="2"/>
  <c r="N149" i="2"/>
  <c r="M149" i="2"/>
  <c r="L149" i="2"/>
  <c r="K149" i="2"/>
  <c r="J149" i="2"/>
  <c r="I149" i="2"/>
  <c r="H149" i="2"/>
  <c r="G149" i="2"/>
  <c r="F149" i="2"/>
  <c r="P140" i="2"/>
  <c r="O140" i="2"/>
  <c r="N140" i="2"/>
  <c r="M140" i="2"/>
  <c r="L140" i="2"/>
  <c r="K140" i="2"/>
  <c r="J140" i="2"/>
  <c r="I140" i="2"/>
  <c r="H140" i="2"/>
  <c r="G140" i="2"/>
  <c r="F140" i="2"/>
  <c r="P131" i="2"/>
  <c r="O131" i="2"/>
  <c r="N131" i="2"/>
  <c r="M131" i="2"/>
  <c r="L131" i="2"/>
  <c r="K131" i="2"/>
  <c r="J131" i="2"/>
  <c r="I131" i="2"/>
  <c r="H131" i="2"/>
  <c r="G131" i="2"/>
  <c r="F131" i="2"/>
  <c r="P122" i="2"/>
  <c r="O122" i="2"/>
  <c r="N122" i="2"/>
  <c r="M122" i="2"/>
  <c r="L122" i="2"/>
  <c r="K122" i="2"/>
  <c r="J122" i="2"/>
  <c r="I122" i="2"/>
  <c r="H122" i="2"/>
  <c r="G122" i="2"/>
  <c r="F122" i="2"/>
  <c r="P113" i="2"/>
  <c r="O113" i="2"/>
  <c r="N113" i="2"/>
  <c r="M113" i="2"/>
  <c r="L113" i="2"/>
  <c r="K113" i="2"/>
  <c r="J113" i="2"/>
  <c r="I113" i="2"/>
  <c r="H113" i="2"/>
  <c r="G113" i="2"/>
  <c r="F113" i="2"/>
  <c r="P104" i="2"/>
  <c r="O104" i="2"/>
  <c r="N104" i="2"/>
  <c r="M104" i="2"/>
  <c r="L104" i="2"/>
  <c r="K104" i="2"/>
  <c r="J104" i="2"/>
  <c r="I104" i="2"/>
  <c r="H104" i="2"/>
  <c r="G104" i="2"/>
  <c r="F104" i="2"/>
  <c r="P95" i="2"/>
  <c r="O95" i="2"/>
  <c r="N95" i="2"/>
  <c r="M95" i="2"/>
  <c r="L95" i="2"/>
  <c r="K95" i="2"/>
  <c r="J95" i="2"/>
  <c r="I95" i="2"/>
  <c r="H95" i="2"/>
  <c r="G95" i="2"/>
  <c r="F95" i="2"/>
  <c r="P86" i="2"/>
  <c r="O86" i="2"/>
  <c r="N86" i="2"/>
  <c r="M86" i="2"/>
  <c r="L86" i="2"/>
  <c r="K86" i="2"/>
  <c r="J86" i="2"/>
  <c r="I86" i="2"/>
  <c r="H86" i="2"/>
  <c r="G86" i="2"/>
  <c r="F86" i="2"/>
  <c r="P77" i="2"/>
  <c r="O77" i="2"/>
  <c r="N77" i="2"/>
  <c r="M77" i="2"/>
  <c r="L77" i="2"/>
  <c r="K77" i="2"/>
  <c r="J77" i="2"/>
  <c r="I77" i="2"/>
  <c r="H77" i="2"/>
  <c r="G77" i="2"/>
  <c r="F77" i="2"/>
  <c r="P68" i="2"/>
  <c r="O68" i="2"/>
  <c r="N68" i="2"/>
  <c r="M68" i="2"/>
  <c r="L68" i="2"/>
  <c r="K68" i="2"/>
  <c r="J68" i="2"/>
  <c r="I68" i="2"/>
  <c r="H68" i="2"/>
  <c r="G68" i="2"/>
  <c r="F68" i="2"/>
  <c r="P59" i="2"/>
  <c r="O59" i="2"/>
  <c r="N59" i="2"/>
  <c r="M59" i="2"/>
  <c r="L59" i="2"/>
  <c r="K59" i="2"/>
  <c r="J59" i="2"/>
  <c r="I59" i="2"/>
  <c r="H59" i="2"/>
  <c r="G59" i="2"/>
  <c r="F59" i="2"/>
  <c r="P50" i="2"/>
  <c r="O50" i="2"/>
  <c r="N50" i="2"/>
  <c r="M50" i="2"/>
  <c r="L50" i="2"/>
  <c r="K50" i="2"/>
  <c r="J50" i="2"/>
  <c r="I50" i="2"/>
  <c r="H50" i="2"/>
  <c r="G50" i="2"/>
  <c r="F50" i="2"/>
  <c r="P41" i="2"/>
  <c r="O41" i="2"/>
  <c r="N41" i="2"/>
  <c r="M41" i="2"/>
  <c r="L41" i="2"/>
  <c r="K41" i="2"/>
  <c r="J41" i="2"/>
  <c r="I41" i="2"/>
  <c r="H41" i="2"/>
  <c r="G41" i="2"/>
  <c r="F41" i="2"/>
  <c r="F32" i="2"/>
  <c r="P32" i="2"/>
  <c r="O32" i="2"/>
  <c r="N32" i="2"/>
  <c r="M32" i="2"/>
  <c r="L32" i="2"/>
  <c r="K32" i="2"/>
  <c r="J32" i="2"/>
  <c r="I32" i="2"/>
  <c r="H32" i="2"/>
  <c r="G32" i="2"/>
  <c r="P23" i="2"/>
  <c r="O23" i="2"/>
  <c r="N23" i="2"/>
  <c r="M23" i="2"/>
  <c r="L23" i="2"/>
  <c r="K23" i="2"/>
  <c r="J23" i="2"/>
  <c r="I23" i="2"/>
  <c r="H23" i="2"/>
  <c r="G23" i="2"/>
  <c r="F23" i="2"/>
  <c r="P14" i="2"/>
  <c r="F14" i="2"/>
  <c r="G14" i="2"/>
  <c r="H14" i="2"/>
  <c r="I14" i="2"/>
  <c r="J14" i="2"/>
  <c r="K14" i="2"/>
  <c r="L14" i="2"/>
  <c r="M14" i="2"/>
  <c r="N14" i="2"/>
  <c r="O14" i="2"/>
  <c r="Q546" i="2" l="1"/>
  <c r="R473" i="2"/>
  <c r="N546" i="2"/>
  <c r="R95" i="2"/>
  <c r="R167" i="2"/>
  <c r="R347" i="2"/>
  <c r="L546" i="2"/>
  <c r="R23" i="2"/>
  <c r="R32" i="2"/>
  <c r="R41" i="2"/>
  <c r="R59" i="2"/>
  <c r="R158" i="2"/>
  <c r="R275" i="2"/>
  <c r="R455" i="2"/>
  <c r="R482" i="2"/>
  <c r="R491" i="2"/>
  <c r="R527" i="2"/>
  <c r="M546" i="2"/>
  <c r="R311" i="2"/>
  <c r="K546" i="2"/>
  <c r="R239" i="2"/>
  <c r="R266" i="2"/>
  <c r="R392" i="2"/>
  <c r="P546" i="2"/>
  <c r="J546" i="2"/>
  <c r="I546" i="2"/>
  <c r="H546" i="2"/>
  <c r="R185" i="2"/>
  <c r="R293" i="2"/>
  <c r="O546" i="2"/>
  <c r="G546" i="2"/>
  <c r="R203" i="2"/>
  <c r="R545" i="2"/>
  <c r="R536" i="2"/>
  <c r="R518" i="2"/>
  <c r="R509" i="2"/>
  <c r="R500" i="2"/>
  <c r="R464" i="2"/>
  <c r="R446" i="2"/>
  <c r="R437" i="2"/>
  <c r="R428" i="2"/>
  <c r="R419" i="2"/>
  <c r="R410" i="2"/>
  <c r="R401" i="2"/>
  <c r="R383" i="2"/>
  <c r="R374" i="2"/>
  <c r="R365" i="2"/>
  <c r="R356" i="2"/>
  <c r="R338" i="2"/>
  <c r="R329" i="2"/>
  <c r="R320" i="2"/>
  <c r="R302" i="2"/>
  <c r="R284" i="2"/>
  <c r="R257" i="2"/>
  <c r="R248" i="2"/>
  <c r="R230" i="2"/>
  <c r="R221" i="2"/>
  <c r="R212" i="2"/>
  <c r="R194" i="2"/>
  <c r="R176" i="2"/>
  <c r="R149" i="2"/>
  <c r="R140" i="2"/>
  <c r="R131" i="2"/>
  <c r="R122" i="2"/>
  <c r="R113" i="2"/>
  <c r="R104" i="2"/>
  <c r="R86" i="2"/>
  <c r="R77" i="2"/>
  <c r="R68" i="2"/>
  <c r="R50" i="2"/>
  <c r="R14" i="2"/>
  <c r="F546" i="2"/>
  <c r="R546" i="2" l="1"/>
</calcChain>
</file>

<file path=xl/sharedStrings.xml><?xml version="1.0" encoding="utf-8"?>
<sst xmlns="http://schemas.openxmlformats.org/spreadsheetml/2006/main" count="1077" uniqueCount="322">
  <si>
    <t>Adres</t>
  </si>
  <si>
    <t>PostCode</t>
  </si>
  <si>
    <t>Woonplaats</t>
  </si>
  <si>
    <t>AutomaatNr</t>
  </si>
  <si>
    <t>ruimte</t>
  </si>
  <si>
    <t>Locatie</t>
  </si>
  <si>
    <t>Aluminiumstraat 25</t>
  </si>
  <si>
    <t>3067 GS</t>
  </si>
  <si>
    <t>ROTTERDAM</t>
  </si>
  <si>
    <t>500602000</t>
  </si>
  <si>
    <t>1.015</t>
  </si>
  <si>
    <t>Pantry 1.015</t>
  </si>
  <si>
    <t>500601800</t>
  </si>
  <si>
    <t>1.034</t>
  </si>
  <si>
    <t>Docentenkamer 1.034</t>
  </si>
  <si>
    <t>Benthemplein 15</t>
  </si>
  <si>
    <t>3032 CC</t>
  </si>
  <si>
    <t>0.005</t>
  </si>
  <si>
    <t>0.081</t>
  </si>
  <si>
    <t>gang rechts 0.081</t>
  </si>
  <si>
    <t>500602700</t>
  </si>
  <si>
    <t>0.159</t>
  </si>
  <si>
    <t>500603400</t>
  </si>
  <si>
    <t>1.009</t>
  </si>
  <si>
    <t>Ontmoetingsruimte 1.009</t>
  </si>
  <si>
    <t>616500401</t>
  </si>
  <si>
    <t>1.150</t>
  </si>
  <si>
    <t>Ontmoetingsruimte 1.150</t>
  </si>
  <si>
    <t>Ontmoetingsruimte 2.100</t>
  </si>
  <si>
    <t>3.004</t>
  </si>
  <si>
    <t>3.100</t>
  </si>
  <si>
    <t>Ontmoetingsruimte 3.100</t>
  </si>
  <si>
    <t>4.010</t>
  </si>
  <si>
    <t>Ontmoetingsruimte 4.010</t>
  </si>
  <si>
    <t>5.010</t>
  </si>
  <si>
    <t>Ontmoetingsruimte 5.010</t>
  </si>
  <si>
    <t>5.051</t>
  </si>
  <si>
    <t>Ontmoetingsruimte 5.051</t>
  </si>
  <si>
    <t xml:space="preserve"> 6.160</t>
  </si>
  <si>
    <t>Ontmoetingsruimte 6.160</t>
  </si>
  <si>
    <t>7.010</t>
  </si>
  <si>
    <t>Ontmoetingsruimte 7.010</t>
  </si>
  <si>
    <t>7.160</t>
  </si>
  <si>
    <t>Ontmoetingsruimte 7.160</t>
  </si>
  <si>
    <t>8.001</t>
  </si>
  <si>
    <t>8e verdieping gang rechts 8.001</t>
  </si>
  <si>
    <t>8.101</t>
  </si>
  <si>
    <t>8e verdieping gang links 8.101</t>
  </si>
  <si>
    <t>Campusplein 16</t>
  </si>
  <si>
    <t>3192 CD</t>
  </si>
  <si>
    <t>HOOGVLIET ROTTERDAM</t>
  </si>
  <si>
    <t>441700501</t>
  </si>
  <si>
    <t>0.019</t>
  </si>
  <si>
    <t>Docentenkamer 0.019</t>
  </si>
  <si>
    <t>328700200</t>
  </si>
  <si>
    <t>3.023</t>
  </si>
  <si>
    <t>Ontvangstruimte PEC</t>
  </si>
  <si>
    <t>Campusplein 5</t>
  </si>
  <si>
    <t>616501601</t>
  </si>
  <si>
    <t>0.031</t>
  </si>
  <si>
    <t>Salon Campus</t>
  </si>
  <si>
    <t>Campusplein 8</t>
  </si>
  <si>
    <t>500700100</t>
  </si>
  <si>
    <t>1.022</t>
  </si>
  <si>
    <t>Docentenkamer 1.022</t>
  </si>
  <si>
    <t>Dakotaweg 71</t>
  </si>
  <si>
    <t>2905 AB</t>
  </si>
  <si>
    <t>CAPELLE AAN DEN IJSSEL</t>
  </si>
  <si>
    <t>500602200</t>
  </si>
  <si>
    <t>0.048</t>
  </si>
  <si>
    <t>Docentenkamer 0.048</t>
  </si>
  <si>
    <t>Eikenlaan 88</t>
  </si>
  <si>
    <t>3203 BM</t>
  </si>
  <si>
    <t>SPIJKENISSE</t>
  </si>
  <si>
    <t>3.017</t>
  </si>
  <si>
    <t>Docentenkamer 3.017</t>
  </si>
  <si>
    <t>Elritsstraat 11</t>
  </si>
  <si>
    <t>3192 CE</t>
  </si>
  <si>
    <t>745401200</t>
  </si>
  <si>
    <t>4.077</t>
  </si>
  <si>
    <t>4e etage Zadkine-Penta 4.077</t>
  </si>
  <si>
    <t>Frankendaal 70</t>
  </si>
  <si>
    <t>3075 XS</t>
  </si>
  <si>
    <t>616500501</t>
  </si>
  <si>
    <t>0.056</t>
  </si>
  <si>
    <t>Portiersloge 0.056</t>
  </si>
  <si>
    <t>616500601</t>
  </si>
  <si>
    <t>1.031</t>
  </si>
  <si>
    <t>Docentenkamer brug 1.031</t>
  </si>
  <si>
    <t>Goudsesingel 8d</t>
  </si>
  <si>
    <t>3011 KA</t>
  </si>
  <si>
    <t>133600600</t>
  </si>
  <si>
    <t>3.120</t>
  </si>
  <si>
    <t>Pantry 3.120</t>
  </si>
  <si>
    <t>Jan Ligthartstraat 250</t>
  </si>
  <si>
    <t>3083 AM</t>
  </si>
  <si>
    <t>616500701</t>
  </si>
  <si>
    <t>1.077</t>
  </si>
  <si>
    <t>Docentenkamer 1e links</t>
  </si>
  <si>
    <t>616500801</t>
  </si>
  <si>
    <t>4.006</t>
  </si>
  <si>
    <t>Docentenkamer 4.006</t>
  </si>
  <si>
    <t>389400500</t>
  </si>
  <si>
    <t>Docentenkamer 1e rechts</t>
  </si>
  <si>
    <t>Marten Meesweg 50</t>
  </si>
  <si>
    <t>3068 AV</t>
  </si>
  <si>
    <t>0.014</t>
  </si>
  <si>
    <t>Pantry 0.014 re.</t>
  </si>
  <si>
    <t>500601300</t>
  </si>
  <si>
    <t>koffiecorner 1.022 re.</t>
  </si>
  <si>
    <t>500601500</t>
  </si>
  <si>
    <t>1.042</t>
  </si>
  <si>
    <t>koffiecorner 1.042 li.</t>
  </si>
  <si>
    <t>500600400</t>
  </si>
  <si>
    <t>2.022</t>
  </si>
  <si>
    <t>koffiecorner 2.022 re</t>
  </si>
  <si>
    <t>500600700</t>
  </si>
  <si>
    <t>2.042</t>
  </si>
  <si>
    <t>koffiecorner 2.042 li.</t>
  </si>
  <si>
    <t>3.022</t>
  </si>
  <si>
    <t>koffiecorner 3.022 re.</t>
  </si>
  <si>
    <t>500600300</t>
  </si>
  <si>
    <t>3.042</t>
  </si>
  <si>
    <t>koffiecorner 3.042 li.</t>
  </si>
  <si>
    <t>500601200</t>
  </si>
  <si>
    <t>4.042</t>
  </si>
  <si>
    <t>4 etage 4.042</t>
  </si>
  <si>
    <t>500600800</t>
  </si>
  <si>
    <t>Mr.Kesperstraat 10</t>
  </si>
  <si>
    <t>2871 GS</t>
  </si>
  <si>
    <t>SCHOONHOVEN</t>
  </si>
  <si>
    <t>616501101</t>
  </si>
  <si>
    <t>0.054</t>
  </si>
  <si>
    <t>Docentenkamer</t>
  </si>
  <si>
    <t>Parallelweg 403</t>
  </si>
  <si>
    <t>3112 NA</t>
  </si>
  <si>
    <t>SCHIEDAM</t>
  </si>
  <si>
    <t>616500901</t>
  </si>
  <si>
    <t>BGG docentenkamer 0.005</t>
  </si>
  <si>
    <t>Prins Alexanderlaan 55</t>
  </si>
  <si>
    <t>3067 GB</t>
  </si>
  <si>
    <t>328700100</t>
  </si>
  <si>
    <t>0.001</t>
  </si>
  <si>
    <t>BGG achter portiersloge 0.01</t>
  </si>
  <si>
    <t>500603500</t>
  </si>
  <si>
    <t>0.050</t>
  </si>
  <si>
    <t>Docentenkamer BG 0.050</t>
  </si>
  <si>
    <t>500600600</t>
  </si>
  <si>
    <t>1.032</t>
  </si>
  <si>
    <t>Docentenkamer 1.032</t>
  </si>
  <si>
    <t>500601100</t>
  </si>
  <si>
    <t>1.062</t>
  </si>
  <si>
    <t>Docentenkamer 1.062</t>
  </si>
  <si>
    <t>761500101</t>
  </si>
  <si>
    <t>1.071</t>
  </si>
  <si>
    <t xml:space="preserve">Docentenruimte 1.071 </t>
  </si>
  <si>
    <t>376102800</t>
  </si>
  <si>
    <t>2.001</t>
  </si>
  <si>
    <t xml:space="preserve">Docentenruimte 2.001 </t>
  </si>
  <si>
    <t>500602300</t>
  </si>
  <si>
    <t>2.037</t>
  </si>
  <si>
    <t xml:space="preserve">Kantoor TCR 2.037 </t>
  </si>
  <si>
    <t>500601900</t>
  </si>
  <si>
    <t>2.062</t>
  </si>
  <si>
    <t>Docentenkamer 2.062</t>
  </si>
  <si>
    <t>3.032</t>
  </si>
  <si>
    <t xml:space="preserve">Docentenkamer 3.032 </t>
  </si>
  <si>
    <t>500602100</t>
  </si>
  <si>
    <t>3.062</t>
  </si>
  <si>
    <t xml:space="preserve">Docentenkamer 3.062 </t>
  </si>
  <si>
    <t>500602400</t>
  </si>
  <si>
    <t>4.051</t>
  </si>
  <si>
    <t>Pantry 4.051</t>
  </si>
  <si>
    <t>Sint-Agathastraat 54</t>
  </si>
  <si>
    <t>3037 SH</t>
  </si>
  <si>
    <t>494201200</t>
  </si>
  <si>
    <t>BGG ruimte 0.014</t>
  </si>
  <si>
    <t>Sportlaan 13</t>
  </si>
  <si>
    <t>3202 VW</t>
  </si>
  <si>
    <t>616501301</t>
  </si>
  <si>
    <t>Docentenkamer 1.071 links</t>
  </si>
  <si>
    <t>616501001</t>
  </si>
  <si>
    <t>Docentenkamer 1.071 rechts</t>
  </si>
  <si>
    <t>Sportlaan 15</t>
  </si>
  <si>
    <t>616501201</t>
  </si>
  <si>
    <t>0.030</t>
  </si>
  <si>
    <t>Werkplein 2</t>
  </si>
  <si>
    <t>3192 CB</t>
  </si>
  <si>
    <t>616501501</t>
  </si>
  <si>
    <t>2.010</t>
  </si>
  <si>
    <t xml:space="preserve">Docentenkamer 2.010 </t>
  </si>
  <si>
    <t>4.022</t>
  </si>
  <si>
    <t>4e koffiecorner 4.022</t>
  </si>
  <si>
    <t>Ruimte 0.159</t>
  </si>
  <si>
    <t>0.008/0.010</t>
  </si>
  <si>
    <t>Wijkcentrum BG 0.008/0.010</t>
  </si>
  <si>
    <t>Kantoor Zorgschil 3.004</t>
  </si>
  <si>
    <t>Ruimte 0.159 Pantry links</t>
  </si>
  <si>
    <t xml:space="preserve">Ruimte 0.159 Pantry Rechts </t>
  </si>
  <si>
    <t>onderkast</t>
  </si>
  <si>
    <t>ja / nee</t>
  </si>
  <si>
    <t>Betaalmodule</t>
  </si>
  <si>
    <t>ja</t>
  </si>
  <si>
    <t>via 0.034 docentenkamer pantry</t>
  </si>
  <si>
    <t>Jaar</t>
  </si>
  <si>
    <t>Waarden</t>
  </si>
  <si>
    <t>maand</t>
  </si>
  <si>
    <t>Som van ConsumptieVerbruik</t>
  </si>
  <si>
    <t>Totaal Som van ConsumptieVerbruik</t>
  </si>
  <si>
    <t>AfleverAdres</t>
  </si>
  <si>
    <t>AutomaatNummer</t>
  </si>
  <si>
    <t>Locatie Aut</t>
  </si>
  <si>
    <t>ConsumptieOmschrijving_FCT</t>
  </si>
  <si>
    <t>jan</t>
  </si>
  <si>
    <t>feb</t>
  </si>
  <si>
    <t>mrt</t>
  </si>
  <si>
    <t>apr</t>
  </si>
  <si>
    <t>mei</t>
  </si>
  <si>
    <t>jun</t>
  </si>
  <si>
    <t>jul</t>
  </si>
  <si>
    <t>aug</t>
  </si>
  <si>
    <t>sep</t>
  </si>
  <si>
    <t>okt</t>
  </si>
  <si>
    <t>nov</t>
  </si>
  <si>
    <t>500600200</t>
  </si>
  <si>
    <t>CAFE AU LAIT</t>
  </si>
  <si>
    <t>CAPPUCCINO</t>
  </si>
  <si>
    <t>CHOCO CREME</t>
  </si>
  <si>
    <t>CHOCOLADE</t>
  </si>
  <si>
    <t>ESPRESCHOC</t>
  </si>
  <si>
    <t>ESPRESSO</t>
  </si>
  <si>
    <t>KOFFIE</t>
  </si>
  <si>
    <t>WIENER MELANGE</t>
  </si>
  <si>
    <t>4 etage 4.022</t>
  </si>
  <si>
    <t>428700601</t>
  </si>
  <si>
    <t>500600500</t>
  </si>
  <si>
    <t>3.032 Docentenkame</t>
  </si>
  <si>
    <t xml:space="preserve">12 Docentenkamer 1.32 </t>
  </si>
  <si>
    <t>13 Docentenkamer 1.62,</t>
  </si>
  <si>
    <t>14 Docentenkamer 2.62</t>
  </si>
  <si>
    <t xml:space="preserve">16 Docentenkamer 3.62 </t>
  </si>
  <si>
    <t xml:space="preserve">15 Kantoor 2.37 </t>
  </si>
  <si>
    <t>17 Keuken 4.51 A</t>
  </si>
  <si>
    <t>Achter Balie</t>
  </si>
  <si>
    <t>BGG Receptie</t>
  </si>
  <si>
    <t xml:space="preserve">RUIMte 2.001 </t>
  </si>
  <si>
    <t xml:space="preserve">ruimte 1.071 </t>
  </si>
  <si>
    <t>22 Docentenkamer 1.34</t>
  </si>
  <si>
    <t>1e Pantry 1.015</t>
  </si>
  <si>
    <t>801000101</t>
  </si>
  <si>
    <t xml:space="preserve">BGG </t>
  </si>
  <si>
    <t>500600900</t>
  </si>
  <si>
    <t>6etage Docentenkamer 6.010</t>
  </si>
  <si>
    <t>500601000</t>
  </si>
  <si>
    <t>43 Docentenkamer 3.160</t>
  </si>
  <si>
    <t>500601600</t>
  </si>
  <si>
    <t>34 Docentenkamer 7.010</t>
  </si>
  <si>
    <t>500602500</t>
  </si>
  <si>
    <t>35 Docentenkamer 7.160</t>
  </si>
  <si>
    <t>500602600</t>
  </si>
  <si>
    <t>42 Docentenkamer 3.010</t>
  </si>
  <si>
    <t>500602900</t>
  </si>
  <si>
    <t>37 Docentenkamer 6.160</t>
  </si>
  <si>
    <t>500603000</t>
  </si>
  <si>
    <t>29 Docentenkamer 0.005</t>
  </si>
  <si>
    <t>500603100</t>
  </si>
  <si>
    <t>40 Docentenkamer 4.010</t>
  </si>
  <si>
    <t>500603200</t>
  </si>
  <si>
    <t>31 Docentenkamer 0.044</t>
  </si>
  <si>
    <t>500603300</t>
  </si>
  <si>
    <t>30 Kapper 0.017</t>
  </si>
  <si>
    <t>28 Tegen over 0.145</t>
  </si>
  <si>
    <t>616500101</t>
  </si>
  <si>
    <t>46 Docentenkamer 1.150</t>
  </si>
  <si>
    <t>616500201</t>
  </si>
  <si>
    <t>45 Docentenkamer 2.160</t>
  </si>
  <si>
    <t>47 Docentenkamer 1.007</t>
  </si>
  <si>
    <t>500602800</t>
  </si>
  <si>
    <t>39 Docentenkamer  5e 5.16</t>
  </si>
  <si>
    <t>441701301</t>
  </si>
  <si>
    <t>27 gang 0.082</t>
  </si>
  <si>
    <t>500600100</t>
  </si>
  <si>
    <t>32 Docentenkamer 8.034 pi</t>
  </si>
  <si>
    <t>41 Docentenkamer 4.160 pi</t>
  </si>
  <si>
    <t>Goudsesingel 8D</t>
  </si>
  <si>
    <t xml:space="preserve">Beg gr. </t>
  </si>
  <si>
    <t xml:space="preserve">52 Fac.dienst bgg 0.57 frankendaal </t>
  </si>
  <si>
    <t xml:space="preserve">Zadkine frankendaal </t>
  </si>
  <si>
    <t xml:space="preserve">56 docentenkamer 1e </t>
  </si>
  <si>
    <t xml:space="preserve">57 Docentenkamer 1e </t>
  </si>
  <si>
    <t xml:space="preserve">Docentenkamer 1e etage </t>
  </si>
  <si>
    <t>ruimte 0.014</t>
  </si>
  <si>
    <t xml:space="preserve">20 docentenkamer 0.49 </t>
  </si>
  <si>
    <t>616501401</t>
  </si>
  <si>
    <t xml:space="preserve">67 Docentenkamer 3.14
</t>
  </si>
  <si>
    <t>1e etage rechter aut.</t>
  </si>
  <si>
    <t>69 docentenkamer 1.71</t>
  </si>
  <si>
    <t>70 Doc.kmr. 0.30 via 0.34</t>
  </si>
  <si>
    <t xml:space="preserve">71 Docentenkamer
</t>
  </si>
  <si>
    <t xml:space="preserve">3 e </t>
  </si>
  <si>
    <t>62 docentenkamer 0.19</t>
  </si>
  <si>
    <t/>
  </si>
  <si>
    <t>64 keukenblok haarstudio</t>
  </si>
  <si>
    <t xml:space="preserve">66 Docentenkamer 2.010 </t>
  </si>
  <si>
    <t>4e etage,</t>
  </si>
  <si>
    <t>Kantine,oarnje keet achter</t>
  </si>
  <si>
    <t>Eindtotaal</t>
  </si>
  <si>
    <t>Aangeboden type machine</t>
  </si>
  <si>
    <t>Invullen door inschrijver</t>
  </si>
  <si>
    <t>nee</t>
  </si>
  <si>
    <t>2.110</t>
  </si>
  <si>
    <t>Januari t/m december</t>
  </si>
  <si>
    <t>Gele cellen = invullen door Inschrijver</t>
  </si>
  <si>
    <t>Bijlage 7; machine positie</t>
  </si>
  <si>
    <t>Ondertekening</t>
  </si>
  <si>
    <t>Naam inschrijver</t>
  </si>
  <si>
    <t>Plaats</t>
  </si>
  <si>
    <t>Datum</t>
  </si>
  <si>
    <t>Naam rechtsgeldig ondertekenaar</t>
  </si>
  <si>
    <t>Functie rechtsgeldig ondertekenaar</t>
  </si>
  <si>
    <t>Handtekening</t>
  </si>
  <si>
    <t>Motivatie op aangeboden type machines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</si>
</sst>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d\-m\-yyyy"/>
  </numFmts>
  <fonts count="7" x14ac:knownFonts="1">
    <font>
      <sz val="11"/>
      <color theme="1"/>
      <name val="Calibri"/>
      <family val="2"/>
      <scheme val="minor"/>
    </font>
    <font>
      <sz val="8"/>
      <name val="Calibri"/>
      <family val="2"/>
      <scheme val="minor"/>
    </font>
    <font>
      <sz val="11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2"/>
      <color theme="1"/>
      <name val="Calibri"/>
      <family val="2"/>
      <scheme val="minor"/>
    </font>
    <font>
      <sz val="10"/>
      <color theme="1"/>
      <name val="Arial"/>
      <family val="2"/>
    </font>
    <font>
      <b/>
      <sz val="10"/>
      <color theme="1"/>
      <name val="Arial"/>
      <family val="2"/>
    </font>
  </fonts>
  <fills count="9">
    <fill>
      <patternFill patternType="none"/>
    </fill>
    <fill>
      <patternFill patternType="gray125"/>
    </fill>
    <fill>
      <patternFill patternType="solid">
        <fgColor theme="2" tint="-9.9978637043366805E-2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rgb="FFFFC000"/>
        <bgColor indexed="64"/>
      </patternFill>
    </fill>
    <fill>
      <patternFill patternType="solid">
        <fgColor theme="7" tint="0.79998168889431442"/>
        <bgColor indexed="64"/>
      </patternFill>
    </fill>
    <fill>
      <patternFill patternType="solid">
        <fgColor rgb="FFD0CECE"/>
        <bgColor indexed="64"/>
      </patternFill>
    </fill>
    <fill>
      <patternFill patternType="solid">
        <fgColor rgb="FFFFF2CC"/>
        <bgColor indexed="64"/>
      </patternFill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0" fontId="4" fillId="0" borderId="0"/>
  </cellStyleXfs>
  <cellXfs count="38">
    <xf numFmtId="0" fontId="0" fillId="0" borderId="0" xfId="0"/>
    <xf numFmtId="164" fontId="0" fillId="0" borderId="0" xfId="0" applyNumberFormat="1" applyAlignment="1">
      <alignment horizontal="center"/>
    </xf>
    <xf numFmtId="0" fontId="0" fillId="0" borderId="1" xfId="0" applyBorder="1" applyAlignment="1">
      <alignment horizontal="center"/>
    </xf>
    <xf numFmtId="0" fontId="0" fillId="0" borderId="1" xfId="0" applyBorder="1"/>
    <xf numFmtId="49" fontId="0" fillId="0" borderId="1" xfId="0" applyNumberFormat="1" applyBorder="1" applyAlignment="1">
      <alignment horizontal="center"/>
    </xf>
    <xf numFmtId="0" fontId="0" fillId="2" borderId="1" xfId="0" applyFill="1" applyBorder="1"/>
    <xf numFmtId="164" fontId="0" fillId="2" borderId="1" xfId="0" applyNumberFormat="1" applyFill="1" applyBorder="1" applyAlignment="1">
      <alignment horizontal="center"/>
    </xf>
    <xf numFmtId="164" fontId="0" fillId="0" borderId="1" xfId="0" applyNumberFormat="1" applyBorder="1" applyAlignment="1">
      <alignment horizontal="center"/>
    </xf>
    <xf numFmtId="0" fontId="0" fillId="0" borderId="1" xfId="0" applyBorder="1" applyAlignment="1">
      <alignment wrapText="1"/>
    </xf>
    <xf numFmtId="3" fontId="0" fillId="0" borderId="1" xfId="0" applyNumberFormat="1" applyBorder="1"/>
    <xf numFmtId="49" fontId="2" fillId="0" borderId="1" xfId="0" applyNumberFormat="1" applyFont="1" applyBorder="1" applyAlignment="1">
      <alignment horizontal="center"/>
    </xf>
    <xf numFmtId="0" fontId="2" fillId="0" borderId="1" xfId="0" applyFont="1" applyBorder="1"/>
    <xf numFmtId="0" fontId="2" fillId="3" borderId="1" xfId="0" applyFont="1" applyFill="1" applyBorder="1"/>
    <xf numFmtId="0" fontId="2" fillId="0" borderId="1" xfId="0" applyFont="1" applyFill="1" applyBorder="1"/>
    <xf numFmtId="0" fontId="0" fillId="0" borderId="1" xfId="0" applyFill="1" applyBorder="1"/>
    <xf numFmtId="0" fontId="0" fillId="2" borderId="1" xfId="0" applyFill="1" applyBorder="1" applyAlignment="1">
      <alignment horizontal="center"/>
    </xf>
    <xf numFmtId="0" fontId="2" fillId="0" borderId="1" xfId="0" applyFont="1" applyBorder="1" applyAlignment="1">
      <alignment horizontal="center"/>
    </xf>
    <xf numFmtId="0" fontId="2" fillId="3" borderId="1" xfId="0" applyFont="1" applyFill="1" applyBorder="1" applyAlignment="1">
      <alignment horizontal="center"/>
    </xf>
    <xf numFmtId="0" fontId="0" fillId="0" borderId="0" xfId="0" applyAlignment="1">
      <alignment horizontal="center"/>
    </xf>
    <xf numFmtId="0" fontId="0" fillId="5" borderId="0" xfId="0" applyFill="1"/>
    <xf numFmtId="0" fontId="3" fillId="4" borderId="0" xfId="0" applyFont="1" applyFill="1"/>
    <xf numFmtId="49" fontId="0" fillId="0" borderId="1" xfId="0" applyNumberFormat="1" applyFill="1" applyBorder="1" applyAlignment="1">
      <alignment horizontal="center"/>
    </xf>
    <xf numFmtId="49" fontId="2" fillId="0" borderId="1" xfId="0" applyNumberFormat="1" applyFont="1" applyFill="1" applyBorder="1" applyAlignment="1">
      <alignment horizontal="center"/>
    </xf>
    <xf numFmtId="0" fontId="0" fillId="0" borderId="1" xfId="0" applyFill="1" applyBorder="1" applyAlignment="1">
      <alignment horizontal="center"/>
    </xf>
    <xf numFmtId="0" fontId="2" fillId="0" borderId="1" xfId="0" applyFont="1" applyFill="1" applyBorder="1" applyAlignment="1">
      <alignment horizontal="center"/>
    </xf>
    <xf numFmtId="0" fontId="3" fillId="0" borderId="0" xfId="0" applyFont="1"/>
    <xf numFmtId="0" fontId="0" fillId="6" borderId="1" xfId="0" applyFill="1" applyBorder="1"/>
    <xf numFmtId="0" fontId="0" fillId="6" borderId="0" xfId="0" applyFill="1"/>
    <xf numFmtId="0" fontId="2" fillId="6" borderId="1" xfId="0" applyFont="1" applyFill="1" applyBorder="1"/>
    <xf numFmtId="0" fontId="3" fillId="2" borderId="1" xfId="0" applyFont="1" applyFill="1" applyBorder="1"/>
    <xf numFmtId="0" fontId="6" fillId="0" borderId="0" xfId="1" applyFont="1"/>
    <xf numFmtId="0" fontId="5" fillId="0" borderId="0" xfId="1" applyFont="1"/>
    <xf numFmtId="0" fontId="0" fillId="0" borderId="1" xfId="0" applyBorder="1" applyAlignment="1">
      <alignment vertical="top" wrapText="1"/>
    </xf>
    <xf numFmtId="0" fontId="5" fillId="6" borderId="0" xfId="1" applyFont="1" applyFill="1"/>
    <xf numFmtId="0" fontId="0" fillId="6" borderId="1" xfId="0" applyFill="1" applyBorder="1" applyAlignment="1">
      <alignment horizontal="left" vertical="center"/>
    </xf>
    <xf numFmtId="0" fontId="0" fillId="7" borderId="1" xfId="0" applyFill="1" applyBorder="1"/>
    <xf numFmtId="0" fontId="0" fillId="8" borderId="1" xfId="0" applyFill="1" applyBorder="1"/>
    <xf numFmtId="0" fontId="0" fillId="8" borderId="1" xfId="0" applyFill="1" applyBorder="1" applyAlignment="1">
      <alignment wrapText="1"/>
    </xf>
  </cellXfs>
  <cellStyles count="2">
    <cellStyle name="Standaard" xfId="0" builtinId="0"/>
    <cellStyle name="Standaard 2" xfId="1" xr:uid="{E79E7142-058E-4579-8A4B-A2AE975B488E}"/>
  </cellStyles>
  <dxfs count="0"/>
  <tableStyles count="0" defaultTableStyle="TableStyleMedium2" defaultPivotStyle="PivotStyleLight16"/>
  <colors>
    <mruColors>
      <color rgb="FFFFF2CC"/>
      <color rgb="FFD0CECE"/>
      <color rgb="FF9BC2E6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2.xml"/><Relationship Id="rId3" Type="http://schemas.openxmlformats.org/officeDocument/2006/relationships/theme" Target="theme/theme1.xml"/><Relationship Id="rId7" Type="http://schemas.openxmlformats.org/officeDocument/2006/relationships/customXml" Target="../customXml/item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Relationship Id="rId9" Type="http://schemas.openxmlformats.org/officeDocument/2006/relationships/customXml" Target="../customXml/item3.xml"/></Relationships>
</file>

<file path=xl/theme/theme1.xml><?xml version="1.0" encoding="utf-8"?>
<a:theme xmlns:a="http://schemas.openxmlformats.org/drawingml/2006/main" name="Kantoorthema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52124F2-01F8-4969-B22F-0335B0F988BC}">
  <dimension ref="A1:J74"/>
  <sheetViews>
    <sheetView tabSelected="1" zoomScaleNormal="100" workbookViewId="0">
      <pane ySplit="4" topLeftCell="A5" activePane="bottomLeft" state="frozen"/>
      <selection pane="bottomLeft"/>
    </sheetView>
  </sheetViews>
  <sheetFormatPr defaultRowHeight="15" x14ac:dyDescent="0.25"/>
  <cols>
    <col min="1" max="1" width="20.5703125" bestFit="1" customWidth="1"/>
    <col min="2" max="2" width="15.7109375" customWidth="1"/>
    <col min="3" max="3" width="23" bestFit="1" customWidth="1"/>
    <col min="4" max="4" width="15.7109375" customWidth="1"/>
    <col min="5" max="5" width="15.7109375" style="1" customWidth="1"/>
    <col min="6" max="6" width="40.7109375" bestFit="1" customWidth="1"/>
    <col min="7" max="7" width="35.85546875" customWidth="1"/>
    <col min="8" max="9" width="17" style="18" bestFit="1" customWidth="1"/>
    <col min="10" max="10" width="39.28515625" bestFit="1" customWidth="1"/>
  </cols>
  <sheetData>
    <row r="1" spans="1:10" x14ac:dyDescent="0.25">
      <c r="A1" s="25" t="s">
        <v>313</v>
      </c>
    </row>
    <row r="2" spans="1:10" x14ac:dyDescent="0.25">
      <c r="A2" s="33" t="s">
        <v>312</v>
      </c>
    </row>
    <row r="3" spans="1:10" x14ac:dyDescent="0.25">
      <c r="A3" s="5" t="s">
        <v>0</v>
      </c>
      <c r="B3" s="5" t="s">
        <v>1</v>
      </c>
      <c r="C3" s="5" t="s">
        <v>2</v>
      </c>
      <c r="D3" s="5" t="s">
        <v>3</v>
      </c>
      <c r="E3" s="6" t="s">
        <v>4</v>
      </c>
      <c r="F3" s="5" t="s">
        <v>5</v>
      </c>
      <c r="G3" s="35" t="s">
        <v>307</v>
      </c>
      <c r="H3" s="15" t="s">
        <v>199</v>
      </c>
      <c r="I3" s="15" t="s">
        <v>201</v>
      </c>
      <c r="J3" s="35" t="s">
        <v>321</v>
      </c>
    </row>
    <row r="4" spans="1:10" x14ac:dyDescent="0.25">
      <c r="A4" s="5"/>
      <c r="B4" s="5"/>
      <c r="C4" s="5"/>
      <c r="D4" s="5"/>
      <c r="E4" s="6"/>
      <c r="F4" s="5"/>
      <c r="G4" s="29" t="s">
        <v>308</v>
      </c>
      <c r="H4" s="15" t="s">
        <v>200</v>
      </c>
      <c r="I4" s="15" t="s">
        <v>200</v>
      </c>
      <c r="J4" s="29" t="s">
        <v>308</v>
      </c>
    </row>
    <row r="5" spans="1:10" x14ac:dyDescent="0.25">
      <c r="A5" s="3"/>
      <c r="B5" s="3"/>
      <c r="C5" s="3"/>
      <c r="D5" s="3"/>
      <c r="E5" s="7"/>
      <c r="F5" s="3"/>
      <c r="G5" s="3"/>
      <c r="H5" s="2"/>
      <c r="I5" s="2"/>
      <c r="J5" s="3"/>
    </row>
    <row r="6" spans="1:10" x14ac:dyDescent="0.25">
      <c r="A6" s="3" t="s">
        <v>6</v>
      </c>
      <c r="B6" s="3" t="s">
        <v>7</v>
      </c>
      <c r="C6" s="3" t="s">
        <v>8</v>
      </c>
      <c r="D6" s="2" t="s">
        <v>9</v>
      </c>
      <c r="E6" s="4" t="s">
        <v>10</v>
      </c>
      <c r="F6" s="3" t="s">
        <v>11</v>
      </c>
      <c r="G6" s="26"/>
      <c r="H6" s="2" t="s">
        <v>309</v>
      </c>
      <c r="I6" s="2"/>
      <c r="J6" s="37"/>
    </row>
    <row r="7" spans="1:10" x14ac:dyDescent="0.25">
      <c r="A7" s="3" t="s">
        <v>6</v>
      </c>
      <c r="B7" s="3" t="s">
        <v>7</v>
      </c>
      <c r="C7" s="3" t="s">
        <v>8</v>
      </c>
      <c r="D7" s="2" t="s">
        <v>12</v>
      </c>
      <c r="E7" s="4" t="s">
        <v>13</v>
      </c>
      <c r="F7" s="3" t="s">
        <v>14</v>
      </c>
      <c r="G7" s="26"/>
      <c r="H7" s="2" t="s">
        <v>202</v>
      </c>
      <c r="I7" s="2"/>
      <c r="J7" s="37"/>
    </row>
    <row r="8" spans="1:10" x14ac:dyDescent="0.25">
      <c r="A8" s="3" t="s">
        <v>15</v>
      </c>
      <c r="B8" s="3" t="s">
        <v>16</v>
      </c>
      <c r="C8" s="3" t="s">
        <v>8</v>
      </c>
      <c r="D8" s="2">
        <v>500603200</v>
      </c>
      <c r="E8" s="4" t="s">
        <v>194</v>
      </c>
      <c r="F8" s="11" t="s">
        <v>195</v>
      </c>
      <c r="G8" s="27"/>
      <c r="H8" s="23" t="s">
        <v>309</v>
      </c>
      <c r="I8" s="2" t="s">
        <v>202</v>
      </c>
      <c r="J8" s="37"/>
    </row>
    <row r="9" spans="1:10" x14ac:dyDescent="0.25">
      <c r="A9" s="3" t="s">
        <v>15</v>
      </c>
      <c r="B9" s="3" t="s">
        <v>16</v>
      </c>
      <c r="C9" s="3" t="s">
        <v>8</v>
      </c>
      <c r="D9" s="2">
        <v>441701301</v>
      </c>
      <c r="E9" s="4" t="s">
        <v>18</v>
      </c>
      <c r="F9" s="13" t="s">
        <v>19</v>
      </c>
      <c r="G9" s="26"/>
      <c r="H9" s="23" t="s">
        <v>202</v>
      </c>
      <c r="I9" s="2" t="s">
        <v>202</v>
      </c>
      <c r="J9" s="37"/>
    </row>
    <row r="10" spans="1:10" x14ac:dyDescent="0.25">
      <c r="A10" s="3" t="s">
        <v>15</v>
      </c>
      <c r="B10" s="3" t="s">
        <v>16</v>
      </c>
      <c r="C10" s="3" t="s">
        <v>8</v>
      </c>
      <c r="D10" s="2" t="s">
        <v>20</v>
      </c>
      <c r="E10" s="4" t="s">
        <v>21</v>
      </c>
      <c r="F10" s="11" t="s">
        <v>197</v>
      </c>
      <c r="G10" s="26"/>
      <c r="H10" s="23" t="s">
        <v>309</v>
      </c>
      <c r="I10" s="2"/>
      <c r="J10" s="37"/>
    </row>
    <row r="11" spans="1:10" x14ac:dyDescent="0.25">
      <c r="A11" s="3" t="s">
        <v>15</v>
      </c>
      <c r="B11" s="3" t="s">
        <v>16</v>
      </c>
      <c r="C11" s="3" t="s">
        <v>8</v>
      </c>
      <c r="D11" s="2">
        <v>500603300</v>
      </c>
      <c r="E11" s="4" t="s">
        <v>21</v>
      </c>
      <c r="F11" s="11" t="s">
        <v>193</v>
      </c>
      <c r="G11" s="26"/>
      <c r="H11" s="23" t="s">
        <v>309</v>
      </c>
      <c r="I11" s="2"/>
      <c r="J11" s="37"/>
    </row>
    <row r="12" spans="1:10" x14ac:dyDescent="0.25">
      <c r="A12" s="11" t="s">
        <v>15</v>
      </c>
      <c r="B12" s="11" t="s">
        <v>16</v>
      </c>
      <c r="C12" s="11" t="s">
        <v>8</v>
      </c>
      <c r="D12" s="16" t="s">
        <v>25</v>
      </c>
      <c r="E12" s="10" t="s">
        <v>21</v>
      </c>
      <c r="F12" s="11" t="s">
        <v>198</v>
      </c>
      <c r="G12" s="28"/>
      <c r="H12" s="24" t="s">
        <v>309</v>
      </c>
      <c r="I12" s="16"/>
      <c r="J12" s="37"/>
    </row>
    <row r="13" spans="1:10" x14ac:dyDescent="0.25">
      <c r="A13" s="3" t="s">
        <v>15</v>
      </c>
      <c r="B13" s="3" t="s">
        <v>16</v>
      </c>
      <c r="C13" s="3" t="s">
        <v>8</v>
      </c>
      <c r="D13" s="2" t="s">
        <v>22</v>
      </c>
      <c r="E13" s="4" t="s">
        <v>23</v>
      </c>
      <c r="F13" s="9" t="s">
        <v>24</v>
      </c>
      <c r="G13" s="26"/>
      <c r="H13" s="2" t="s">
        <v>309</v>
      </c>
      <c r="I13" s="2"/>
      <c r="J13" s="37"/>
    </row>
    <row r="14" spans="1:10" x14ac:dyDescent="0.25">
      <c r="A14" s="3" t="s">
        <v>15</v>
      </c>
      <c r="B14" s="3" t="s">
        <v>16</v>
      </c>
      <c r="C14" s="3" t="s">
        <v>8</v>
      </c>
      <c r="D14" s="2">
        <v>616500101</v>
      </c>
      <c r="E14" s="21" t="s">
        <v>26</v>
      </c>
      <c r="F14" s="3" t="s">
        <v>27</v>
      </c>
      <c r="G14" s="26"/>
      <c r="H14" s="23" t="s">
        <v>309</v>
      </c>
      <c r="I14" s="2"/>
      <c r="J14" s="37"/>
    </row>
    <row r="15" spans="1:10" x14ac:dyDescent="0.25">
      <c r="A15" s="3" t="s">
        <v>15</v>
      </c>
      <c r="B15" s="3" t="s">
        <v>16</v>
      </c>
      <c r="C15" s="3" t="s">
        <v>8</v>
      </c>
      <c r="D15" s="2">
        <v>616500201</v>
      </c>
      <c r="E15" s="21" t="s">
        <v>310</v>
      </c>
      <c r="F15" s="3" t="s">
        <v>28</v>
      </c>
      <c r="G15" s="26"/>
      <c r="H15" s="23" t="s">
        <v>309</v>
      </c>
      <c r="I15" s="2"/>
      <c r="J15" s="37"/>
    </row>
    <row r="16" spans="1:10" x14ac:dyDescent="0.25">
      <c r="A16" s="11" t="s">
        <v>15</v>
      </c>
      <c r="B16" s="12" t="s">
        <v>16</v>
      </c>
      <c r="C16" s="12" t="s">
        <v>8</v>
      </c>
      <c r="D16" s="16">
        <v>500602900</v>
      </c>
      <c r="E16" s="22" t="s">
        <v>29</v>
      </c>
      <c r="F16" s="12" t="s">
        <v>196</v>
      </c>
      <c r="G16" s="28"/>
      <c r="H16" s="24" t="s">
        <v>202</v>
      </c>
      <c r="I16" s="17"/>
      <c r="J16" s="37"/>
    </row>
    <row r="17" spans="1:10" x14ac:dyDescent="0.25">
      <c r="A17" s="3" t="s">
        <v>15</v>
      </c>
      <c r="B17" s="3" t="s">
        <v>16</v>
      </c>
      <c r="C17" s="3" t="s">
        <v>8</v>
      </c>
      <c r="D17" s="2">
        <v>500602600</v>
      </c>
      <c r="E17" s="4" t="s">
        <v>30</v>
      </c>
      <c r="F17" s="3" t="s">
        <v>31</v>
      </c>
      <c r="G17" s="26"/>
      <c r="H17" s="2" t="s">
        <v>309</v>
      </c>
      <c r="I17" s="2"/>
      <c r="J17" s="37"/>
    </row>
    <row r="18" spans="1:10" ht="15.75" customHeight="1" x14ac:dyDescent="0.25">
      <c r="A18" s="3" t="s">
        <v>15</v>
      </c>
      <c r="B18" s="3" t="s">
        <v>16</v>
      </c>
      <c r="C18" s="3" t="s">
        <v>8</v>
      </c>
      <c r="D18" s="2">
        <v>500603100</v>
      </c>
      <c r="E18" s="4" t="s">
        <v>32</v>
      </c>
      <c r="F18" s="3" t="s">
        <v>33</v>
      </c>
      <c r="G18" s="26"/>
      <c r="H18" s="2" t="s">
        <v>309</v>
      </c>
      <c r="I18" s="2"/>
      <c r="J18" s="37"/>
    </row>
    <row r="19" spans="1:10" x14ac:dyDescent="0.25">
      <c r="A19" s="3" t="s">
        <v>15</v>
      </c>
      <c r="B19" s="3" t="s">
        <v>16</v>
      </c>
      <c r="C19" s="3" t="s">
        <v>8</v>
      </c>
      <c r="D19" s="2">
        <v>500602800</v>
      </c>
      <c r="E19" s="4" t="s">
        <v>34</v>
      </c>
      <c r="F19" s="3" t="s">
        <v>35</v>
      </c>
      <c r="G19" s="26"/>
      <c r="H19" s="2" t="s">
        <v>309</v>
      </c>
      <c r="I19" s="2"/>
      <c r="J19" s="37"/>
    </row>
    <row r="20" spans="1:10" x14ac:dyDescent="0.25">
      <c r="A20" s="3" t="s">
        <v>15</v>
      </c>
      <c r="B20" s="3" t="s">
        <v>16</v>
      </c>
      <c r="C20" s="3" t="s">
        <v>8</v>
      </c>
      <c r="D20" s="2">
        <v>500601000</v>
      </c>
      <c r="E20" s="10" t="s">
        <v>36</v>
      </c>
      <c r="F20" s="3" t="s">
        <v>37</v>
      </c>
      <c r="G20" s="26"/>
      <c r="H20" s="2" t="s">
        <v>309</v>
      </c>
      <c r="I20" s="2"/>
      <c r="J20" s="37"/>
    </row>
    <row r="21" spans="1:10" x14ac:dyDescent="0.25">
      <c r="A21" s="3" t="s">
        <v>15</v>
      </c>
      <c r="B21" s="3" t="s">
        <v>16</v>
      </c>
      <c r="C21" s="3" t="s">
        <v>8</v>
      </c>
      <c r="D21" s="2">
        <v>500600900</v>
      </c>
      <c r="E21" s="4" t="s">
        <v>38</v>
      </c>
      <c r="F21" s="3" t="s">
        <v>39</v>
      </c>
      <c r="G21" s="26"/>
      <c r="H21" s="2" t="s">
        <v>309</v>
      </c>
      <c r="I21" s="2"/>
      <c r="J21" s="37"/>
    </row>
    <row r="22" spans="1:10" x14ac:dyDescent="0.25">
      <c r="A22" s="3" t="s">
        <v>15</v>
      </c>
      <c r="B22" s="3" t="s">
        <v>16</v>
      </c>
      <c r="C22" s="3" t="s">
        <v>8</v>
      </c>
      <c r="D22" s="2">
        <v>500601600</v>
      </c>
      <c r="E22" s="4" t="s">
        <v>40</v>
      </c>
      <c r="F22" s="3" t="s">
        <v>41</v>
      </c>
      <c r="G22" s="26"/>
      <c r="H22" s="2" t="s">
        <v>309</v>
      </c>
      <c r="I22" s="2"/>
      <c r="J22" s="37"/>
    </row>
    <row r="23" spans="1:10" x14ac:dyDescent="0.25">
      <c r="A23" s="3" t="s">
        <v>15</v>
      </c>
      <c r="B23" s="3" t="s">
        <v>16</v>
      </c>
      <c r="C23" s="3" t="s">
        <v>8</v>
      </c>
      <c r="D23" s="2">
        <v>500602500</v>
      </c>
      <c r="E23" s="4" t="s">
        <v>42</v>
      </c>
      <c r="F23" s="3" t="s">
        <v>43</v>
      </c>
      <c r="G23" s="26"/>
      <c r="H23" s="2" t="s">
        <v>309</v>
      </c>
      <c r="I23" s="2"/>
      <c r="J23" s="37"/>
    </row>
    <row r="24" spans="1:10" x14ac:dyDescent="0.25">
      <c r="A24" s="3" t="s">
        <v>15</v>
      </c>
      <c r="B24" s="3" t="s">
        <v>16</v>
      </c>
      <c r="C24" s="3" t="s">
        <v>8</v>
      </c>
      <c r="D24" s="2">
        <v>500600100</v>
      </c>
      <c r="E24" s="4" t="s">
        <v>44</v>
      </c>
      <c r="F24" s="3" t="s">
        <v>45</v>
      </c>
      <c r="G24" s="26"/>
      <c r="H24" s="2" t="s">
        <v>309</v>
      </c>
      <c r="I24" s="2"/>
      <c r="J24" s="37"/>
    </row>
    <row r="25" spans="1:10" x14ac:dyDescent="0.25">
      <c r="A25" s="3" t="s">
        <v>15</v>
      </c>
      <c r="B25" s="3" t="s">
        <v>16</v>
      </c>
      <c r="C25" s="3" t="s">
        <v>8</v>
      </c>
      <c r="D25" s="2">
        <v>801000101</v>
      </c>
      <c r="E25" s="4" t="s">
        <v>46</v>
      </c>
      <c r="F25" s="3" t="s">
        <v>47</v>
      </c>
      <c r="G25" s="26"/>
      <c r="H25" s="2" t="s">
        <v>309</v>
      </c>
      <c r="I25" s="2" t="s">
        <v>202</v>
      </c>
      <c r="J25" s="37"/>
    </row>
    <row r="26" spans="1:10" x14ac:dyDescent="0.25">
      <c r="A26" s="3" t="s">
        <v>48</v>
      </c>
      <c r="B26" s="3" t="s">
        <v>49</v>
      </c>
      <c r="C26" s="3" t="s">
        <v>50</v>
      </c>
      <c r="D26" s="2" t="s">
        <v>51</v>
      </c>
      <c r="E26" s="4" t="s">
        <v>52</v>
      </c>
      <c r="F26" s="3" t="s">
        <v>53</v>
      </c>
      <c r="G26" s="26"/>
      <c r="H26" s="2" t="s">
        <v>309</v>
      </c>
      <c r="I26" s="2"/>
      <c r="J26" s="37"/>
    </row>
    <row r="27" spans="1:10" x14ac:dyDescent="0.25">
      <c r="A27" s="3" t="s">
        <v>48</v>
      </c>
      <c r="B27" s="3" t="s">
        <v>49</v>
      </c>
      <c r="C27" s="3" t="s">
        <v>50</v>
      </c>
      <c r="D27" s="2" t="s">
        <v>54</v>
      </c>
      <c r="E27" s="4" t="s">
        <v>55</v>
      </c>
      <c r="F27" s="3" t="s">
        <v>56</v>
      </c>
      <c r="G27" s="26"/>
      <c r="H27" s="2" t="s">
        <v>309</v>
      </c>
      <c r="I27" s="2"/>
      <c r="J27" s="37"/>
    </row>
    <row r="28" spans="1:10" x14ac:dyDescent="0.25">
      <c r="A28" s="3" t="s">
        <v>57</v>
      </c>
      <c r="B28" s="3" t="s">
        <v>49</v>
      </c>
      <c r="C28" s="3" t="s">
        <v>50</v>
      </c>
      <c r="D28" s="2" t="s">
        <v>58</v>
      </c>
      <c r="E28" s="4" t="s">
        <v>59</v>
      </c>
      <c r="F28" s="3" t="s">
        <v>60</v>
      </c>
      <c r="G28" s="26"/>
      <c r="H28" s="2" t="s">
        <v>309</v>
      </c>
      <c r="I28" s="2"/>
      <c r="J28" s="37"/>
    </row>
    <row r="29" spans="1:10" x14ac:dyDescent="0.25">
      <c r="A29" s="3" t="s">
        <v>61</v>
      </c>
      <c r="B29" s="3" t="s">
        <v>49</v>
      </c>
      <c r="C29" s="3" t="s">
        <v>50</v>
      </c>
      <c r="D29" s="2" t="s">
        <v>62</v>
      </c>
      <c r="E29" s="4" t="s">
        <v>63</v>
      </c>
      <c r="F29" s="3" t="s">
        <v>64</v>
      </c>
      <c r="G29" s="26"/>
      <c r="H29" s="2" t="s">
        <v>309</v>
      </c>
      <c r="I29" s="2"/>
      <c r="J29" s="37"/>
    </row>
    <row r="30" spans="1:10" x14ac:dyDescent="0.25">
      <c r="A30" s="3" t="s">
        <v>65</v>
      </c>
      <c r="B30" s="3" t="s">
        <v>66</v>
      </c>
      <c r="C30" s="3" t="s">
        <v>67</v>
      </c>
      <c r="D30" s="2" t="s">
        <v>68</v>
      </c>
      <c r="E30" s="4" t="s">
        <v>69</v>
      </c>
      <c r="F30" s="3" t="s">
        <v>70</v>
      </c>
      <c r="G30" s="26"/>
      <c r="H30" s="2" t="s">
        <v>309</v>
      </c>
      <c r="I30" s="2"/>
      <c r="J30" s="37"/>
    </row>
    <row r="31" spans="1:10" x14ac:dyDescent="0.25">
      <c r="A31" s="3" t="s">
        <v>71</v>
      </c>
      <c r="B31" s="3" t="s">
        <v>72</v>
      </c>
      <c r="C31" s="3" t="s">
        <v>73</v>
      </c>
      <c r="D31" s="2">
        <v>616501401</v>
      </c>
      <c r="E31" s="4" t="s">
        <v>74</v>
      </c>
      <c r="F31" s="8" t="s">
        <v>75</v>
      </c>
      <c r="G31" s="26"/>
      <c r="H31" s="2" t="s">
        <v>309</v>
      </c>
      <c r="I31" s="2"/>
      <c r="J31" s="37"/>
    </row>
    <row r="32" spans="1:10" x14ac:dyDescent="0.25">
      <c r="A32" s="3" t="s">
        <v>76</v>
      </c>
      <c r="B32" s="3" t="s">
        <v>77</v>
      </c>
      <c r="C32" s="3" t="s">
        <v>50</v>
      </c>
      <c r="D32" s="2" t="s">
        <v>78</v>
      </c>
      <c r="E32" s="4" t="s">
        <v>79</v>
      </c>
      <c r="F32" s="3" t="s">
        <v>80</v>
      </c>
      <c r="G32" s="26"/>
      <c r="H32" s="2" t="s">
        <v>202</v>
      </c>
      <c r="I32" s="2"/>
      <c r="J32" s="37"/>
    </row>
    <row r="33" spans="1:10" x14ac:dyDescent="0.25">
      <c r="A33" s="3" t="s">
        <v>81</v>
      </c>
      <c r="B33" s="3" t="s">
        <v>82</v>
      </c>
      <c r="C33" s="3" t="s">
        <v>8</v>
      </c>
      <c r="D33" s="2" t="s">
        <v>83</v>
      </c>
      <c r="E33" s="4" t="s">
        <v>84</v>
      </c>
      <c r="F33" s="3" t="s">
        <v>85</v>
      </c>
      <c r="G33" s="26"/>
      <c r="H33" s="2" t="s">
        <v>202</v>
      </c>
      <c r="I33" s="2"/>
      <c r="J33" s="37"/>
    </row>
    <row r="34" spans="1:10" x14ac:dyDescent="0.25">
      <c r="A34" s="3" t="s">
        <v>81</v>
      </c>
      <c r="B34" s="3" t="s">
        <v>82</v>
      </c>
      <c r="C34" s="3" t="s">
        <v>8</v>
      </c>
      <c r="D34" s="2" t="s">
        <v>86</v>
      </c>
      <c r="E34" s="4" t="s">
        <v>87</v>
      </c>
      <c r="F34" s="3" t="s">
        <v>88</v>
      </c>
      <c r="G34" s="26"/>
      <c r="H34" s="2" t="s">
        <v>202</v>
      </c>
      <c r="I34" s="2"/>
      <c r="J34" s="37"/>
    </row>
    <row r="35" spans="1:10" x14ac:dyDescent="0.25">
      <c r="A35" s="3" t="s">
        <v>89</v>
      </c>
      <c r="B35" s="3" t="s">
        <v>90</v>
      </c>
      <c r="C35" s="3" t="s">
        <v>8</v>
      </c>
      <c r="D35" s="2" t="s">
        <v>91</v>
      </c>
      <c r="E35" s="4" t="s">
        <v>92</v>
      </c>
      <c r="F35" s="3" t="s">
        <v>93</v>
      </c>
      <c r="G35" s="26"/>
      <c r="H35" s="2" t="s">
        <v>309</v>
      </c>
      <c r="I35" s="2" t="s">
        <v>202</v>
      </c>
      <c r="J35" s="37"/>
    </row>
    <row r="36" spans="1:10" x14ac:dyDescent="0.25">
      <c r="A36" s="3" t="s">
        <v>94</v>
      </c>
      <c r="B36" s="3" t="s">
        <v>95</v>
      </c>
      <c r="C36" s="3" t="s">
        <v>8</v>
      </c>
      <c r="D36" s="2" t="s">
        <v>96</v>
      </c>
      <c r="E36" s="4" t="s">
        <v>97</v>
      </c>
      <c r="F36" s="3" t="s">
        <v>98</v>
      </c>
      <c r="G36" s="26"/>
      <c r="H36" s="2" t="s">
        <v>309</v>
      </c>
      <c r="I36" s="2"/>
      <c r="J36" s="37"/>
    </row>
    <row r="37" spans="1:10" x14ac:dyDescent="0.25">
      <c r="A37" s="3" t="s">
        <v>94</v>
      </c>
      <c r="B37" s="3" t="s">
        <v>95</v>
      </c>
      <c r="C37" s="3" t="s">
        <v>8</v>
      </c>
      <c r="D37" s="2" t="s">
        <v>99</v>
      </c>
      <c r="E37" s="4" t="s">
        <v>100</v>
      </c>
      <c r="F37" t="s">
        <v>101</v>
      </c>
      <c r="G37" s="26"/>
      <c r="H37" s="2" t="s">
        <v>309</v>
      </c>
      <c r="I37" s="2"/>
      <c r="J37" s="37"/>
    </row>
    <row r="38" spans="1:10" x14ac:dyDescent="0.25">
      <c r="A38" s="3" t="s">
        <v>94</v>
      </c>
      <c r="B38" s="3" t="s">
        <v>95</v>
      </c>
      <c r="C38" s="3" t="s">
        <v>8</v>
      </c>
      <c r="D38" s="2" t="s">
        <v>102</v>
      </c>
      <c r="E38" s="4" t="s">
        <v>97</v>
      </c>
      <c r="F38" s="3" t="s">
        <v>103</v>
      </c>
      <c r="G38" s="26"/>
      <c r="H38" s="2" t="s">
        <v>309</v>
      </c>
      <c r="I38" s="2"/>
      <c r="J38" s="37"/>
    </row>
    <row r="39" spans="1:10" x14ac:dyDescent="0.25">
      <c r="A39" s="3" t="s">
        <v>104</v>
      </c>
      <c r="B39" s="3" t="s">
        <v>105</v>
      </c>
      <c r="C39" s="3" t="s">
        <v>8</v>
      </c>
      <c r="D39" s="2">
        <v>428700601</v>
      </c>
      <c r="E39" s="4" t="s">
        <v>106</v>
      </c>
      <c r="F39" s="3" t="s">
        <v>107</v>
      </c>
      <c r="G39" s="26"/>
      <c r="H39" s="2" t="s">
        <v>309</v>
      </c>
      <c r="I39" s="2"/>
      <c r="J39" s="37"/>
    </row>
    <row r="40" spans="1:10" x14ac:dyDescent="0.25">
      <c r="A40" s="3" t="s">
        <v>104</v>
      </c>
      <c r="B40" s="3" t="s">
        <v>105</v>
      </c>
      <c r="C40" s="3" t="s">
        <v>8</v>
      </c>
      <c r="D40" s="2" t="s">
        <v>108</v>
      </c>
      <c r="E40" s="4" t="s">
        <v>63</v>
      </c>
      <c r="F40" s="3" t="s">
        <v>109</v>
      </c>
      <c r="G40" s="26"/>
      <c r="H40" s="2" t="s">
        <v>309</v>
      </c>
      <c r="I40" s="2"/>
      <c r="J40" s="37"/>
    </row>
    <row r="41" spans="1:10" x14ac:dyDescent="0.25">
      <c r="A41" s="3" t="s">
        <v>104</v>
      </c>
      <c r="B41" s="3" t="s">
        <v>105</v>
      </c>
      <c r="C41" s="3" t="s">
        <v>8</v>
      </c>
      <c r="D41" s="2" t="s">
        <v>110</v>
      </c>
      <c r="E41" s="4" t="s">
        <v>111</v>
      </c>
      <c r="F41" s="3" t="s">
        <v>112</v>
      </c>
      <c r="G41" s="26"/>
      <c r="H41" s="2" t="s">
        <v>309</v>
      </c>
      <c r="I41" s="2"/>
      <c r="J41" s="37"/>
    </row>
    <row r="42" spans="1:10" x14ac:dyDescent="0.25">
      <c r="A42" s="3" t="s">
        <v>104</v>
      </c>
      <c r="B42" s="3" t="s">
        <v>105</v>
      </c>
      <c r="C42" s="3" t="s">
        <v>8</v>
      </c>
      <c r="D42" s="2" t="s">
        <v>113</v>
      </c>
      <c r="E42" s="4" t="s">
        <v>114</v>
      </c>
      <c r="F42" s="3" t="s">
        <v>115</v>
      </c>
      <c r="G42" s="26"/>
      <c r="H42" s="2" t="s">
        <v>309</v>
      </c>
      <c r="I42" s="2"/>
      <c r="J42" s="37"/>
    </row>
    <row r="43" spans="1:10" x14ac:dyDescent="0.25">
      <c r="A43" s="3" t="s">
        <v>104</v>
      </c>
      <c r="B43" s="3" t="s">
        <v>105</v>
      </c>
      <c r="C43" s="3" t="s">
        <v>8</v>
      </c>
      <c r="D43" s="2" t="s">
        <v>116</v>
      </c>
      <c r="E43" s="4" t="s">
        <v>117</v>
      </c>
      <c r="F43" s="3" t="s">
        <v>118</v>
      </c>
      <c r="G43" s="26"/>
      <c r="H43" s="2" t="s">
        <v>309</v>
      </c>
      <c r="I43" s="2"/>
      <c r="J43" s="37"/>
    </row>
    <row r="44" spans="1:10" x14ac:dyDescent="0.25">
      <c r="A44" s="3" t="s">
        <v>104</v>
      </c>
      <c r="B44" s="3" t="s">
        <v>105</v>
      </c>
      <c r="C44" s="3" t="s">
        <v>8</v>
      </c>
      <c r="D44" s="2">
        <v>500600200</v>
      </c>
      <c r="E44" s="4" t="s">
        <v>119</v>
      </c>
      <c r="F44" s="3" t="s">
        <v>120</v>
      </c>
      <c r="G44" s="26"/>
      <c r="H44" s="2" t="s">
        <v>309</v>
      </c>
      <c r="I44" s="2"/>
      <c r="J44" s="37"/>
    </row>
    <row r="45" spans="1:10" x14ac:dyDescent="0.25">
      <c r="A45" s="3" t="s">
        <v>104</v>
      </c>
      <c r="B45" s="3" t="s">
        <v>105</v>
      </c>
      <c r="C45" s="3" t="s">
        <v>8</v>
      </c>
      <c r="D45" s="2" t="s">
        <v>121</v>
      </c>
      <c r="E45" s="4" t="s">
        <v>122</v>
      </c>
      <c r="F45" s="3" t="s">
        <v>123</v>
      </c>
      <c r="G45" s="26"/>
      <c r="H45" s="2" t="s">
        <v>309</v>
      </c>
      <c r="I45" s="2"/>
      <c r="J45" s="37"/>
    </row>
    <row r="46" spans="1:10" x14ac:dyDescent="0.25">
      <c r="A46" s="3" t="s">
        <v>104</v>
      </c>
      <c r="B46" s="3" t="s">
        <v>105</v>
      </c>
      <c r="C46" s="3" t="s">
        <v>8</v>
      </c>
      <c r="D46" s="2" t="s">
        <v>124</v>
      </c>
      <c r="E46" s="4" t="s">
        <v>125</v>
      </c>
      <c r="F46" s="3" t="s">
        <v>126</v>
      </c>
      <c r="G46" s="26"/>
      <c r="H46" s="2" t="s">
        <v>309</v>
      </c>
      <c r="I46" s="2"/>
      <c r="J46" s="37"/>
    </row>
    <row r="47" spans="1:10" x14ac:dyDescent="0.25">
      <c r="A47" s="3" t="s">
        <v>104</v>
      </c>
      <c r="B47" s="3" t="s">
        <v>105</v>
      </c>
      <c r="C47" s="3" t="s">
        <v>8</v>
      </c>
      <c r="D47" s="2" t="s">
        <v>127</v>
      </c>
      <c r="E47" s="4" t="s">
        <v>191</v>
      </c>
      <c r="F47" s="3" t="s">
        <v>192</v>
      </c>
      <c r="G47" s="26"/>
      <c r="H47" s="2" t="s">
        <v>309</v>
      </c>
      <c r="I47" s="2"/>
      <c r="J47" s="37"/>
    </row>
    <row r="48" spans="1:10" x14ac:dyDescent="0.25">
      <c r="A48" s="3" t="s">
        <v>128</v>
      </c>
      <c r="B48" s="3" t="s">
        <v>129</v>
      </c>
      <c r="C48" s="3" t="s">
        <v>130</v>
      </c>
      <c r="D48" s="2" t="s">
        <v>131</v>
      </c>
      <c r="E48" s="4" t="s">
        <v>132</v>
      </c>
      <c r="F48" s="8" t="s">
        <v>133</v>
      </c>
      <c r="G48" s="26"/>
      <c r="H48" s="2" t="s">
        <v>309</v>
      </c>
      <c r="I48" s="2"/>
      <c r="J48" s="37"/>
    </row>
    <row r="49" spans="1:10" x14ac:dyDescent="0.25">
      <c r="A49" s="3" t="s">
        <v>134</v>
      </c>
      <c r="B49" s="3" t="s">
        <v>135</v>
      </c>
      <c r="C49" s="3" t="s">
        <v>136</v>
      </c>
      <c r="D49" s="2" t="s">
        <v>137</v>
      </c>
      <c r="E49" s="4" t="s">
        <v>17</v>
      </c>
      <c r="F49" s="3" t="s">
        <v>138</v>
      </c>
      <c r="G49" s="26"/>
      <c r="H49" s="2" t="s">
        <v>202</v>
      </c>
      <c r="I49" s="2"/>
      <c r="J49" s="37"/>
    </row>
    <row r="50" spans="1:10" x14ac:dyDescent="0.25">
      <c r="A50" s="3" t="s">
        <v>139</v>
      </c>
      <c r="B50" s="3" t="s">
        <v>140</v>
      </c>
      <c r="C50" s="3" t="s">
        <v>8</v>
      </c>
      <c r="D50" s="2" t="s">
        <v>141</v>
      </c>
      <c r="E50" s="4" t="s">
        <v>142</v>
      </c>
      <c r="F50" s="3" t="s">
        <v>143</v>
      </c>
      <c r="G50" s="26"/>
      <c r="H50" s="2" t="s">
        <v>202</v>
      </c>
      <c r="I50" s="2"/>
      <c r="J50" s="37"/>
    </row>
    <row r="51" spans="1:10" x14ac:dyDescent="0.25">
      <c r="A51" s="3" t="s">
        <v>139</v>
      </c>
      <c r="B51" s="3" t="s">
        <v>140</v>
      </c>
      <c r="C51" s="3" t="s">
        <v>8</v>
      </c>
      <c r="D51" s="2" t="s">
        <v>144</v>
      </c>
      <c r="E51" s="4" t="s">
        <v>145</v>
      </c>
      <c r="F51" s="3" t="s">
        <v>146</v>
      </c>
      <c r="G51" s="26"/>
      <c r="H51" s="23" t="s">
        <v>202</v>
      </c>
      <c r="I51" s="2"/>
      <c r="J51" s="37"/>
    </row>
    <row r="52" spans="1:10" x14ac:dyDescent="0.25">
      <c r="A52" s="3" t="s">
        <v>139</v>
      </c>
      <c r="B52" s="3" t="s">
        <v>140</v>
      </c>
      <c r="C52" s="3" t="s">
        <v>8</v>
      </c>
      <c r="D52" s="2" t="s">
        <v>147</v>
      </c>
      <c r="E52" s="4" t="s">
        <v>148</v>
      </c>
      <c r="F52" s="3" t="s">
        <v>149</v>
      </c>
      <c r="G52" s="26"/>
      <c r="H52" s="23" t="s">
        <v>202</v>
      </c>
      <c r="I52" s="2"/>
      <c r="J52" s="37"/>
    </row>
    <row r="53" spans="1:10" x14ac:dyDescent="0.25">
      <c r="A53" s="3" t="s">
        <v>139</v>
      </c>
      <c r="B53" s="3" t="s">
        <v>140</v>
      </c>
      <c r="C53" s="3" t="s">
        <v>8</v>
      </c>
      <c r="D53" s="2" t="s">
        <v>150</v>
      </c>
      <c r="E53" s="4" t="s">
        <v>151</v>
      </c>
      <c r="F53" s="3" t="s">
        <v>152</v>
      </c>
      <c r="G53" s="26"/>
      <c r="H53" s="23" t="s">
        <v>202</v>
      </c>
      <c r="I53" s="2"/>
      <c r="J53" s="37"/>
    </row>
    <row r="54" spans="1:10" x14ac:dyDescent="0.25">
      <c r="A54" s="3" t="s">
        <v>139</v>
      </c>
      <c r="B54" s="3" t="s">
        <v>140</v>
      </c>
      <c r="C54" s="3" t="s">
        <v>8</v>
      </c>
      <c r="D54" s="2" t="s">
        <v>153</v>
      </c>
      <c r="E54" s="4" t="s">
        <v>154</v>
      </c>
      <c r="F54" s="3" t="s">
        <v>155</v>
      </c>
      <c r="G54" s="26"/>
      <c r="H54" s="23" t="s">
        <v>202</v>
      </c>
      <c r="I54" s="2"/>
      <c r="J54" s="37"/>
    </row>
    <row r="55" spans="1:10" x14ac:dyDescent="0.25">
      <c r="A55" s="3" t="s">
        <v>139</v>
      </c>
      <c r="B55" s="3" t="s">
        <v>140</v>
      </c>
      <c r="C55" s="3" t="s">
        <v>8</v>
      </c>
      <c r="D55" s="2" t="s">
        <v>156</v>
      </c>
      <c r="E55" s="4" t="s">
        <v>157</v>
      </c>
      <c r="F55" s="3" t="s">
        <v>158</v>
      </c>
      <c r="G55" s="26"/>
      <c r="H55" s="23" t="s">
        <v>202</v>
      </c>
      <c r="I55" s="2"/>
      <c r="J55" s="37"/>
    </row>
    <row r="56" spans="1:10" x14ac:dyDescent="0.25">
      <c r="A56" s="3" t="s">
        <v>139</v>
      </c>
      <c r="B56" s="3" t="s">
        <v>140</v>
      </c>
      <c r="C56" s="3" t="s">
        <v>8</v>
      </c>
      <c r="D56" s="2" t="s">
        <v>159</v>
      </c>
      <c r="E56" s="4" t="s">
        <v>160</v>
      </c>
      <c r="F56" s="14" t="s">
        <v>161</v>
      </c>
      <c r="G56" s="26"/>
      <c r="H56" s="23" t="s">
        <v>309</v>
      </c>
      <c r="I56" s="2"/>
      <c r="J56" s="37"/>
    </row>
    <row r="57" spans="1:10" x14ac:dyDescent="0.25">
      <c r="A57" s="3" t="s">
        <v>139</v>
      </c>
      <c r="B57" s="3" t="s">
        <v>140</v>
      </c>
      <c r="C57" s="3" t="s">
        <v>8</v>
      </c>
      <c r="D57" s="2" t="s">
        <v>162</v>
      </c>
      <c r="E57" s="4" t="s">
        <v>163</v>
      </c>
      <c r="F57" s="14" t="s">
        <v>164</v>
      </c>
      <c r="G57" s="26"/>
      <c r="H57" s="23" t="s">
        <v>202</v>
      </c>
      <c r="I57" s="2"/>
      <c r="J57" s="37"/>
    </row>
    <row r="58" spans="1:10" x14ac:dyDescent="0.25">
      <c r="A58" s="3" t="s">
        <v>139</v>
      </c>
      <c r="B58" s="3" t="s">
        <v>140</v>
      </c>
      <c r="C58" s="3" t="s">
        <v>8</v>
      </c>
      <c r="D58" s="2">
        <v>500600500</v>
      </c>
      <c r="E58" s="4" t="s">
        <v>165</v>
      </c>
      <c r="F58" s="3" t="s">
        <v>166</v>
      </c>
      <c r="G58" s="26"/>
      <c r="H58" s="23" t="s">
        <v>202</v>
      </c>
      <c r="I58" s="2"/>
      <c r="J58" s="37"/>
    </row>
    <row r="59" spans="1:10" x14ac:dyDescent="0.25">
      <c r="A59" s="3" t="s">
        <v>139</v>
      </c>
      <c r="B59" s="3" t="s">
        <v>140</v>
      </c>
      <c r="C59" s="3" t="s">
        <v>8</v>
      </c>
      <c r="D59" s="2" t="s">
        <v>167</v>
      </c>
      <c r="E59" s="4" t="s">
        <v>168</v>
      </c>
      <c r="F59" s="3" t="s">
        <v>169</v>
      </c>
      <c r="G59" s="26"/>
      <c r="H59" s="23" t="s">
        <v>202</v>
      </c>
      <c r="I59" s="2"/>
      <c r="J59" s="37"/>
    </row>
    <row r="60" spans="1:10" x14ac:dyDescent="0.25">
      <c r="A60" s="3" t="s">
        <v>139</v>
      </c>
      <c r="B60" s="3" t="s">
        <v>140</v>
      </c>
      <c r="C60" s="3" t="s">
        <v>8</v>
      </c>
      <c r="D60" s="2" t="s">
        <v>170</v>
      </c>
      <c r="E60" s="4" t="s">
        <v>171</v>
      </c>
      <c r="F60" s="3" t="s">
        <v>172</v>
      </c>
      <c r="G60" s="26"/>
      <c r="H60" s="23" t="s">
        <v>309</v>
      </c>
      <c r="I60" s="2"/>
      <c r="J60" s="37"/>
    </row>
    <row r="61" spans="1:10" x14ac:dyDescent="0.25">
      <c r="A61" s="3" t="s">
        <v>173</v>
      </c>
      <c r="B61" s="3" t="s">
        <v>174</v>
      </c>
      <c r="C61" s="3" t="s">
        <v>8</v>
      </c>
      <c r="D61" s="2" t="s">
        <v>175</v>
      </c>
      <c r="E61" s="4" t="s">
        <v>106</v>
      </c>
      <c r="F61" s="3" t="s">
        <v>176</v>
      </c>
      <c r="G61" s="26"/>
      <c r="H61" s="23" t="s">
        <v>202</v>
      </c>
      <c r="I61" s="2" t="s">
        <v>202</v>
      </c>
      <c r="J61" s="37"/>
    </row>
    <row r="62" spans="1:10" x14ac:dyDescent="0.25">
      <c r="A62" s="3" t="s">
        <v>177</v>
      </c>
      <c r="B62" s="3" t="s">
        <v>178</v>
      </c>
      <c r="C62" s="3" t="s">
        <v>73</v>
      </c>
      <c r="D62" s="2" t="s">
        <v>179</v>
      </c>
      <c r="E62" s="4" t="s">
        <v>154</v>
      </c>
      <c r="F62" s="3" t="s">
        <v>180</v>
      </c>
      <c r="G62" s="26"/>
      <c r="H62" s="2" t="s">
        <v>309</v>
      </c>
      <c r="I62" s="2"/>
      <c r="J62" s="37"/>
    </row>
    <row r="63" spans="1:10" x14ac:dyDescent="0.25">
      <c r="A63" s="3" t="s">
        <v>177</v>
      </c>
      <c r="B63" s="3" t="s">
        <v>178</v>
      </c>
      <c r="C63" s="3" t="s">
        <v>73</v>
      </c>
      <c r="D63" s="2" t="s">
        <v>181</v>
      </c>
      <c r="E63" s="4" t="s">
        <v>154</v>
      </c>
      <c r="F63" s="3" t="s">
        <v>182</v>
      </c>
      <c r="G63" s="26"/>
      <c r="H63" s="2" t="s">
        <v>309</v>
      </c>
      <c r="I63" s="2"/>
      <c r="J63" s="37"/>
    </row>
    <row r="64" spans="1:10" x14ac:dyDescent="0.25">
      <c r="A64" s="3" t="s">
        <v>183</v>
      </c>
      <c r="B64" s="3" t="s">
        <v>178</v>
      </c>
      <c r="C64" s="3" t="s">
        <v>73</v>
      </c>
      <c r="D64" s="2" t="s">
        <v>184</v>
      </c>
      <c r="E64" s="4" t="s">
        <v>185</v>
      </c>
      <c r="F64" s="3" t="s">
        <v>203</v>
      </c>
      <c r="G64" s="36"/>
      <c r="H64" s="2" t="s">
        <v>202</v>
      </c>
      <c r="I64" s="2"/>
      <c r="J64" s="37"/>
    </row>
    <row r="65" spans="1:10" x14ac:dyDescent="0.25">
      <c r="A65" s="3" t="s">
        <v>186</v>
      </c>
      <c r="B65" s="3" t="s">
        <v>187</v>
      </c>
      <c r="C65" s="3" t="s">
        <v>50</v>
      </c>
      <c r="D65" s="2" t="s">
        <v>188</v>
      </c>
      <c r="E65" s="4" t="s">
        <v>189</v>
      </c>
      <c r="F65" s="3" t="s">
        <v>190</v>
      </c>
      <c r="G65" s="26"/>
      <c r="H65" s="2" t="s">
        <v>309</v>
      </c>
      <c r="I65" s="2"/>
      <c r="J65" s="37"/>
    </row>
    <row r="68" spans="1:10" x14ac:dyDescent="0.25">
      <c r="A68" s="30" t="s">
        <v>314</v>
      </c>
      <c r="B68" s="31"/>
      <c r="C68" s="31"/>
      <c r="D68" s="31"/>
    </row>
    <row r="69" spans="1:10" x14ac:dyDescent="0.25">
      <c r="A69" s="32" t="s">
        <v>315</v>
      </c>
      <c r="B69" s="34"/>
      <c r="C69" s="34"/>
      <c r="D69" s="34"/>
    </row>
    <row r="70" spans="1:10" x14ac:dyDescent="0.25">
      <c r="A70" s="32" t="s">
        <v>316</v>
      </c>
      <c r="B70" s="34"/>
      <c r="C70" s="34"/>
      <c r="D70" s="34"/>
    </row>
    <row r="71" spans="1:10" x14ac:dyDescent="0.25">
      <c r="A71" s="32" t="s">
        <v>317</v>
      </c>
      <c r="B71" s="34"/>
      <c r="C71" s="34"/>
      <c r="D71" s="34"/>
    </row>
    <row r="72" spans="1:10" ht="30" x14ac:dyDescent="0.25">
      <c r="A72" s="32" t="s">
        <v>318</v>
      </c>
      <c r="B72" s="34"/>
      <c r="C72" s="34"/>
      <c r="D72" s="34"/>
    </row>
    <row r="73" spans="1:10" ht="30" x14ac:dyDescent="0.25">
      <c r="A73" s="32" t="s">
        <v>319</v>
      </c>
      <c r="B73" s="34"/>
      <c r="C73" s="34"/>
      <c r="D73" s="34"/>
    </row>
    <row r="74" spans="1:10" ht="74.45" customHeight="1" x14ac:dyDescent="0.25">
      <c r="A74" s="32" t="s">
        <v>320</v>
      </c>
      <c r="B74" s="34"/>
      <c r="C74" s="34"/>
      <c r="D74" s="34"/>
    </row>
  </sheetData>
  <autoFilter ref="A3:J65" xr:uid="{252124F2-01F8-4969-B22F-0335B0F988BC}"/>
  <sortState xmlns:xlrd2="http://schemas.microsoft.com/office/spreadsheetml/2017/richdata2" ref="A8:F65">
    <sortCondition ref="A8:A65"/>
    <sortCondition ref="E8:E65"/>
  </sortState>
  <mergeCells count="6">
    <mergeCell ref="B74:D74"/>
    <mergeCell ref="B69:D69"/>
    <mergeCell ref="B70:D70"/>
    <mergeCell ref="B71:D71"/>
    <mergeCell ref="B72:D72"/>
    <mergeCell ref="B73:D73"/>
  </mergeCells>
  <phoneticPr fontId="1" type="noConversion"/>
  <pageMargins left="0" right="0" top="0" bottom="0" header="0.31496062992125984" footer="0.31496062992125984"/>
  <pageSetup paperSize="9" orientation="portrait" r:id="rId1"/>
  <ignoredErrors>
    <ignoredError sqref="E65 E16:E17 F20:F23 F17:F18 E49:E64 E48 E20:E29 E19:F19 E18 E13 E6:F7 E9:F9 F14 E36:E47 E34:E35 E31:E33 E30 D6:D7 D8:D65" numberStoredAsText="1"/>
  </ignoredError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674AE090-CD65-40DB-934D-0F58D185A09E}">
  <dimension ref="A1:R546"/>
  <sheetViews>
    <sheetView showGridLines="0" showZeros="0" zoomScale="70" zoomScaleNormal="70" workbookViewId="0">
      <pane xSplit="5" ySplit="5" topLeftCell="F29" activePane="bottomRight" state="frozen"/>
      <selection pane="topRight" activeCell="F1" sqref="F1"/>
      <selection pane="bottomLeft" activeCell="A6" sqref="A6"/>
      <selection pane="bottomRight"/>
    </sheetView>
  </sheetViews>
  <sheetFormatPr defaultColWidth="25.28515625" defaultRowHeight="15" x14ac:dyDescent="0.25"/>
  <cols>
    <col min="1" max="1" width="14.5703125" customWidth="1"/>
    <col min="2" max="2" width="24.42578125" bestFit="1" customWidth="1"/>
    <col min="3" max="3" width="20.140625" bestFit="1" customWidth="1"/>
    <col min="4" max="4" width="24.28515625" customWidth="1"/>
    <col min="5" max="5" width="30.28515625" bestFit="1" customWidth="1"/>
    <col min="6" max="14" width="13.140625" customWidth="1"/>
    <col min="15" max="17" width="12.42578125" customWidth="1"/>
    <col min="18" max="18" width="33.85546875" customWidth="1"/>
  </cols>
  <sheetData>
    <row r="1" spans="1:18" x14ac:dyDescent="0.25">
      <c r="A1" s="25" t="s">
        <v>204</v>
      </c>
      <c r="B1" s="25"/>
    </row>
    <row r="2" spans="1:18" x14ac:dyDescent="0.25">
      <c r="A2" s="25">
        <v>2023</v>
      </c>
      <c r="B2" s="25" t="s">
        <v>311</v>
      </c>
    </row>
    <row r="3" spans="1:18" x14ac:dyDescent="0.25">
      <c r="F3" t="s">
        <v>205</v>
      </c>
      <c r="G3" t="s">
        <v>206</v>
      </c>
    </row>
    <row r="4" spans="1:18" x14ac:dyDescent="0.25">
      <c r="F4" t="s">
        <v>207</v>
      </c>
      <c r="R4" t="s">
        <v>208</v>
      </c>
    </row>
    <row r="5" spans="1:18" x14ac:dyDescent="0.25">
      <c r="A5" t="s">
        <v>2</v>
      </c>
      <c r="B5" t="s">
        <v>209</v>
      </c>
      <c r="C5" t="s">
        <v>210</v>
      </c>
      <c r="D5" t="s">
        <v>211</v>
      </c>
      <c r="E5" t="s">
        <v>212</v>
      </c>
      <c r="F5" t="s">
        <v>213</v>
      </c>
      <c r="G5" t="s">
        <v>214</v>
      </c>
      <c r="H5" t="s">
        <v>215</v>
      </c>
      <c r="I5" t="s">
        <v>216</v>
      </c>
      <c r="J5" t="s">
        <v>217</v>
      </c>
      <c r="K5" t="s">
        <v>218</v>
      </c>
      <c r="L5" t="s">
        <v>219</v>
      </c>
      <c r="M5" t="s">
        <v>220</v>
      </c>
      <c r="N5" t="s">
        <v>221</v>
      </c>
      <c r="O5" t="s">
        <v>222</v>
      </c>
      <c r="P5" t="s">
        <v>223</v>
      </c>
    </row>
    <row r="6" spans="1:18" x14ac:dyDescent="0.25">
      <c r="A6" t="s">
        <v>8</v>
      </c>
      <c r="B6" t="s">
        <v>104</v>
      </c>
      <c r="C6" t="s">
        <v>224</v>
      </c>
      <c r="D6" t="s">
        <v>120</v>
      </c>
      <c r="E6" t="s">
        <v>225</v>
      </c>
      <c r="F6">
        <v>15</v>
      </c>
      <c r="G6">
        <v>27</v>
      </c>
      <c r="H6">
        <v>22</v>
      </c>
      <c r="I6">
        <v>19</v>
      </c>
      <c r="J6">
        <v>17</v>
      </c>
      <c r="K6">
        <v>27</v>
      </c>
      <c r="L6">
        <v>3</v>
      </c>
      <c r="M6">
        <v>1</v>
      </c>
      <c r="N6">
        <v>41</v>
      </c>
      <c r="O6">
        <v>45</v>
      </c>
      <c r="P6">
        <v>35</v>
      </c>
      <c r="Q6">
        <v>29</v>
      </c>
      <c r="R6">
        <f>SUM(F6:Q6)</f>
        <v>281</v>
      </c>
    </row>
    <row r="7" spans="1:18" x14ac:dyDescent="0.25">
      <c r="E7" t="s">
        <v>226</v>
      </c>
      <c r="F7">
        <v>100</v>
      </c>
      <c r="G7">
        <v>175</v>
      </c>
      <c r="H7">
        <v>193</v>
      </c>
      <c r="I7">
        <v>149</v>
      </c>
      <c r="J7">
        <v>132</v>
      </c>
      <c r="K7">
        <v>207</v>
      </c>
      <c r="L7">
        <v>93</v>
      </c>
      <c r="M7">
        <v>25</v>
      </c>
      <c r="N7">
        <v>181</v>
      </c>
      <c r="O7">
        <v>246</v>
      </c>
      <c r="P7">
        <v>250</v>
      </c>
      <c r="Q7">
        <v>168</v>
      </c>
      <c r="R7">
        <f t="shared" ref="R7:R13" si="0">SUM(F7:Q7)</f>
        <v>1919</v>
      </c>
    </row>
    <row r="8" spans="1:18" x14ac:dyDescent="0.25">
      <c r="E8" t="s">
        <v>227</v>
      </c>
      <c r="F8">
        <v>85</v>
      </c>
      <c r="G8">
        <v>104</v>
      </c>
      <c r="H8">
        <v>105</v>
      </c>
      <c r="I8">
        <v>92</v>
      </c>
      <c r="J8">
        <v>70</v>
      </c>
      <c r="K8">
        <v>92</v>
      </c>
      <c r="L8">
        <v>27</v>
      </c>
      <c r="M8">
        <v>10</v>
      </c>
      <c r="N8">
        <v>89</v>
      </c>
      <c r="O8">
        <v>113</v>
      </c>
      <c r="P8">
        <v>108</v>
      </c>
      <c r="Q8">
        <v>66</v>
      </c>
      <c r="R8">
        <f t="shared" si="0"/>
        <v>961</v>
      </c>
    </row>
    <row r="9" spans="1:18" x14ac:dyDescent="0.25">
      <c r="E9" t="s">
        <v>228</v>
      </c>
      <c r="F9">
        <v>32</v>
      </c>
      <c r="G9">
        <v>45</v>
      </c>
      <c r="H9">
        <v>70</v>
      </c>
      <c r="I9">
        <v>19</v>
      </c>
      <c r="J9">
        <v>18</v>
      </c>
      <c r="K9">
        <v>27</v>
      </c>
      <c r="L9">
        <v>8</v>
      </c>
      <c r="M9">
        <v>5</v>
      </c>
      <c r="N9">
        <v>43</v>
      </c>
      <c r="O9">
        <v>55</v>
      </c>
      <c r="P9">
        <v>51</v>
      </c>
      <c r="Q9">
        <v>48</v>
      </c>
      <c r="R9">
        <f t="shared" si="0"/>
        <v>421</v>
      </c>
    </row>
    <row r="10" spans="1:18" x14ac:dyDescent="0.25">
      <c r="E10" t="s">
        <v>229</v>
      </c>
      <c r="F10">
        <v>10</v>
      </c>
      <c r="G10">
        <v>6</v>
      </c>
      <c r="H10">
        <v>12</v>
      </c>
      <c r="I10">
        <v>5</v>
      </c>
      <c r="J10">
        <v>2</v>
      </c>
      <c r="K10">
        <v>6</v>
      </c>
      <c r="L10">
        <v>1</v>
      </c>
      <c r="N10">
        <v>6</v>
      </c>
      <c r="O10">
        <v>15</v>
      </c>
      <c r="P10">
        <v>9</v>
      </c>
      <c r="Q10">
        <v>6</v>
      </c>
      <c r="R10">
        <f t="shared" si="0"/>
        <v>78</v>
      </c>
    </row>
    <row r="11" spans="1:18" x14ac:dyDescent="0.25">
      <c r="E11" t="s">
        <v>230</v>
      </c>
      <c r="F11">
        <v>59</v>
      </c>
      <c r="G11">
        <v>67</v>
      </c>
      <c r="H11">
        <v>89</v>
      </c>
      <c r="I11">
        <v>60</v>
      </c>
      <c r="J11">
        <v>40</v>
      </c>
      <c r="K11">
        <v>49</v>
      </c>
      <c r="L11">
        <v>48</v>
      </c>
      <c r="M11">
        <v>12</v>
      </c>
      <c r="N11">
        <v>60</v>
      </c>
      <c r="O11">
        <v>84</v>
      </c>
      <c r="P11">
        <v>91</v>
      </c>
      <c r="Q11">
        <v>66</v>
      </c>
      <c r="R11">
        <f t="shared" si="0"/>
        <v>725</v>
      </c>
    </row>
    <row r="12" spans="1:18" x14ac:dyDescent="0.25">
      <c r="E12" t="s">
        <v>231</v>
      </c>
      <c r="F12">
        <v>159</v>
      </c>
      <c r="G12">
        <v>224</v>
      </c>
      <c r="H12">
        <v>207</v>
      </c>
      <c r="I12">
        <v>156</v>
      </c>
      <c r="J12">
        <v>140</v>
      </c>
      <c r="K12">
        <v>176</v>
      </c>
      <c r="L12">
        <v>104</v>
      </c>
      <c r="M12">
        <v>47</v>
      </c>
      <c r="N12">
        <v>272</v>
      </c>
      <c r="O12">
        <v>245</v>
      </c>
      <c r="P12">
        <v>309</v>
      </c>
      <c r="Q12">
        <v>153</v>
      </c>
      <c r="R12">
        <f t="shared" si="0"/>
        <v>2192</v>
      </c>
    </row>
    <row r="13" spans="1:18" x14ac:dyDescent="0.25">
      <c r="E13" t="s">
        <v>232</v>
      </c>
      <c r="F13">
        <v>2</v>
      </c>
      <c r="G13">
        <v>4</v>
      </c>
      <c r="H13">
        <v>4</v>
      </c>
      <c r="I13">
        <v>2</v>
      </c>
      <c r="J13">
        <v>5</v>
      </c>
      <c r="K13">
        <v>2</v>
      </c>
      <c r="L13">
        <v>3</v>
      </c>
      <c r="N13">
        <v>4</v>
      </c>
      <c r="O13">
        <v>3</v>
      </c>
      <c r="P13">
        <v>7</v>
      </c>
      <c r="Q13">
        <v>3</v>
      </c>
      <c r="R13">
        <f t="shared" si="0"/>
        <v>39</v>
      </c>
    </row>
    <row r="14" spans="1:18" x14ac:dyDescent="0.25">
      <c r="F14" s="19">
        <f t="shared" ref="F14:O14" si="1">SUM(F6:F13)</f>
        <v>462</v>
      </c>
      <c r="G14" s="19">
        <f t="shared" si="1"/>
        <v>652</v>
      </c>
      <c r="H14" s="19">
        <f t="shared" si="1"/>
        <v>702</v>
      </c>
      <c r="I14" s="19">
        <f t="shared" si="1"/>
        <v>502</v>
      </c>
      <c r="J14" s="19">
        <f t="shared" si="1"/>
        <v>424</v>
      </c>
      <c r="K14" s="19">
        <f t="shared" si="1"/>
        <v>586</v>
      </c>
      <c r="L14" s="19">
        <f t="shared" si="1"/>
        <v>287</v>
      </c>
      <c r="M14" s="19">
        <f t="shared" si="1"/>
        <v>100</v>
      </c>
      <c r="N14" s="19">
        <f t="shared" si="1"/>
        <v>696</v>
      </c>
      <c r="O14" s="19">
        <f t="shared" si="1"/>
        <v>806</v>
      </c>
      <c r="P14" s="19">
        <f>SUM(P6:P13)</f>
        <v>860</v>
      </c>
      <c r="Q14" s="19">
        <f>SUM(Q6:Q13)</f>
        <v>539</v>
      </c>
      <c r="R14" s="19">
        <f>SUM(R6:R13)</f>
        <v>6616</v>
      </c>
    </row>
    <row r="15" spans="1:18" x14ac:dyDescent="0.25">
      <c r="C15" t="s">
        <v>121</v>
      </c>
      <c r="D15" t="s">
        <v>123</v>
      </c>
      <c r="E15" t="s">
        <v>225</v>
      </c>
      <c r="F15">
        <v>2</v>
      </c>
      <c r="G15">
        <v>13</v>
      </c>
      <c r="H15">
        <v>18</v>
      </c>
      <c r="I15">
        <v>9</v>
      </c>
      <c r="J15">
        <v>8</v>
      </c>
      <c r="K15">
        <v>4</v>
      </c>
      <c r="L15">
        <v>2</v>
      </c>
      <c r="M15">
        <v>1</v>
      </c>
      <c r="N15">
        <v>13</v>
      </c>
      <c r="O15">
        <v>4</v>
      </c>
      <c r="P15">
        <v>9</v>
      </c>
      <c r="Q15">
        <v>11</v>
      </c>
      <c r="R15">
        <f>SUM(F15:Q15)</f>
        <v>94</v>
      </c>
    </row>
    <row r="16" spans="1:18" x14ac:dyDescent="0.25">
      <c r="E16" t="s">
        <v>226</v>
      </c>
      <c r="F16">
        <v>147</v>
      </c>
      <c r="G16">
        <v>204</v>
      </c>
      <c r="H16">
        <v>192</v>
      </c>
      <c r="I16">
        <v>128</v>
      </c>
      <c r="J16">
        <v>134</v>
      </c>
      <c r="K16">
        <v>204</v>
      </c>
      <c r="L16">
        <v>88</v>
      </c>
      <c r="M16">
        <v>24</v>
      </c>
      <c r="N16">
        <v>280</v>
      </c>
      <c r="O16">
        <v>236</v>
      </c>
      <c r="P16">
        <v>278</v>
      </c>
      <c r="Q16">
        <v>426</v>
      </c>
      <c r="R16">
        <f t="shared" ref="R16:R22" si="2">SUM(F16:Q16)</f>
        <v>2341</v>
      </c>
    </row>
    <row r="17" spans="3:18" x14ac:dyDescent="0.25">
      <c r="E17" t="s">
        <v>227</v>
      </c>
      <c r="F17">
        <v>47</v>
      </c>
      <c r="G17">
        <v>93</v>
      </c>
      <c r="H17">
        <v>117</v>
      </c>
      <c r="I17">
        <v>56</v>
      </c>
      <c r="J17">
        <v>34</v>
      </c>
      <c r="K17">
        <v>40</v>
      </c>
      <c r="L17">
        <v>13</v>
      </c>
      <c r="M17">
        <v>6</v>
      </c>
      <c r="N17">
        <v>44</v>
      </c>
      <c r="O17">
        <v>69</v>
      </c>
      <c r="P17">
        <v>73</v>
      </c>
      <c r="Q17">
        <v>77</v>
      </c>
      <c r="R17">
        <f t="shared" si="2"/>
        <v>669</v>
      </c>
    </row>
    <row r="18" spans="3:18" x14ac:dyDescent="0.25">
      <c r="E18" t="s">
        <v>228</v>
      </c>
      <c r="F18">
        <v>29</v>
      </c>
      <c r="G18">
        <v>50</v>
      </c>
      <c r="H18">
        <v>59</v>
      </c>
      <c r="I18">
        <v>23</v>
      </c>
      <c r="J18">
        <v>22</v>
      </c>
      <c r="K18">
        <v>19</v>
      </c>
      <c r="L18">
        <v>8</v>
      </c>
      <c r="M18">
        <v>2</v>
      </c>
      <c r="N18">
        <v>59</v>
      </c>
      <c r="O18">
        <v>37</v>
      </c>
      <c r="P18">
        <v>25</v>
      </c>
      <c r="Q18">
        <v>71</v>
      </c>
      <c r="R18">
        <f t="shared" si="2"/>
        <v>404</v>
      </c>
    </row>
    <row r="19" spans="3:18" x14ac:dyDescent="0.25">
      <c r="E19" t="s">
        <v>229</v>
      </c>
      <c r="G19">
        <v>9</v>
      </c>
      <c r="H19">
        <v>5</v>
      </c>
      <c r="I19">
        <v>5</v>
      </c>
      <c r="J19">
        <v>11</v>
      </c>
      <c r="K19">
        <v>12</v>
      </c>
      <c r="L19">
        <v>1</v>
      </c>
      <c r="N19">
        <v>11</v>
      </c>
      <c r="O19">
        <v>10</v>
      </c>
      <c r="P19">
        <v>8</v>
      </c>
      <c r="Q19">
        <v>10</v>
      </c>
      <c r="R19">
        <f t="shared" si="2"/>
        <v>82</v>
      </c>
    </row>
    <row r="20" spans="3:18" x14ac:dyDescent="0.25">
      <c r="E20" t="s">
        <v>230</v>
      </c>
      <c r="F20">
        <v>6</v>
      </c>
      <c r="G20">
        <v>13</v>
      </c>
      <c r="H20">
        <v>3</v>
      </c>
      <c r="I20">
        <v>5</v>
      </c>
      <c r="J20">
        <v>4</v>
      </c>
      <c r="K20">
        <v>7</v>
      </c>
      <c r="L20">
        <v>3</v>
      </c>
      <c r="M20">
        <v>3</v>
      </c>
      <c r="N20">
        <v>5</v>
      </c>
      <c r="O20">
        <v>4</v>
      </c>
      <c r="P20">
        <v>3</v>
      </c>
      <c r="Q20">
        <v>18</v>
      </c>
      <c r="R20">
        <f t="shared" si="2"/>
        <v>74</v>
      </c>
    </row>
    <row r="21" spans="3:18" x14ac:dyDescent="0.25">
      <c r="E21" t="s">
        <v>231</v>
      </c>
      <c r="F21">
        <v>264</v>
      </c>
      <c r="G21">
        <v>347</v>
      </c>
      <c r="H21">
        <v>397</v>
      </c>
      <c r="I21">
        <v>227</v>
      </c>
      <c r="J21">
        <v>248</v>
      </c>
      <c r="K21">
        <v>407</v>
      </c>
      <c r="L21">
        <v>187</v>
      </c>
      <c r="M21">
        <v>39</v>
      </c>
      <c r="N21">
        <v>372</v>
      </c>
      <c r="O21">
        <v>240</v>
      </c>
      <c r="P21">
        <v>215</v>
      </c>
      <c r="Q21">
        <v>301</v>
      </c>
      <c r="R21">
        <f t="shared" si="2"/>
        <v>3244</v>
      </c>
    </row>
    <row r="22" spans="3:18" x14ac:dyDescent="0.25">
      <c r="E22" t="s">
        <v>232</v>
      </c>
      <c r="G22">
        <v>3</v>
      </c>
      <c r="I22">
        <v>1</v>
      </c>
      <c r="J22">
        <v>1</v>
      </c>
      <c r="K22">
        <v>2</v>
      </c>
      <c r="N22">
        <v>4</v>
      </c>
      <c r="O22">
        <v>1</v>
      </c>
      <c r="P22">
        <v>1</v>
      </c>
      <c r="Q22">
        <v>4</v>
      </c>
      <c r="R22">
        <f t="shared" si="2"/>
        <v>17</v>
      </c>
    </row>
    <row r="23" spans="3:18" x14ac:dyDescent="0.25">
      <c r="F23" s="19">
        <f t="shared" ref="F23" si="3">SUM(F15:F22)</f>
        <v>495</v>
      </c>
      <c r="G23" s="19">
        <f t="shared" ref="G23" si="4">SUM(G15:G22)</f>
        <v>732</v>
      </c>
      <c r="H23" s="19">
        <f t="shared" ref="H23" si="5">SUM(H15:H22)</f>
        <v>791</v>
      </c>
      <c r="I23" s="19">
        <f t="shared" ref="I23" si="6">SUM(I15:I22)</f>
        <v>454</v>
      </c>
      <c r="J23" s="19">
        <f t="shared" ref="J23" si="7">SUM(J15:J22)</f>
        <v>462</v>
      </c>
      <c r="K23" s="19">
        <f t="shared" ref="K23" si="8">SUM(K15:K22)</f>
        <v>695</v>
      </c>
      <c r="L23" s="19">
        <f t="shared" ref="L23" si="9">SUM(L15:L22)</f>
        <v>302</v>
      </c>
      <c r="M23" s="19">
        <f t="shared" ref="M23" si="10">SUM(M15:M22)</f>
        <v>75</v>
      </c>
      <c r="N23" s="19">
        <f t="shared" ref="N23" si="11">SUM(N15:N22)</f>
        <v>788</v>
      </c>
      <c r="O23" s="19">
        <f t="shared" ref="O23" si="12">SUM(O15:O22)</f>
        <v>601</v>
      </c>
      <c r="P23" s="19">
        <f>SUM(P15:P22)</f>
        <v>612</v>
      </c>
      <c r="Q23" s="19">
        <f>SUM(Q15:Q22)</f>
        <v>918</v>
      </c>
      <c r="R23" s="19">
        <f>SUM(R15:R22)</f>
        <v>6925</v>
      </c>
    </row>
    <row r="24" spans="3:18" x14ac:dyDescent="0.25">
      <c r="C24" t="s">
        <v>113</v>
      </c>
      <c r="D24" t="s">
        <v>115</v>
      </c>
      <c r="E24" t="s">
        <v>225</v>
      </c>
      <c r="F24">
        <v>14</v>
      </c>
      <c r="G24">
        <v>12</v>
      </c>
      <c r="H24">
        <v>18</v>
      </c>
      <c r="I24">
        <v>6</v>
      </c>
      <c r="J24">
        <v>9</v>
      </c>
      <c r="K24">
        <v>5</v>
      </c>
      <c r="L24">
        <v>2</v>
      </c>
      <c r="M24">
        <v>1</v>
      </c>
      <c r="N24">
        <v>21</v>
      </c>
      <c r="O24">
        <v>29</v>
      </c>
      <c r="P24">
        <v>26</v>
      </c>
      <c r="Q24">
        <v>22</v>
      </c>
      <c r="R24">
        <f>SUM(F24:Q24)</f>
        <v>165</v>
      </c>
    </row>
    <row r="25" spans="3:18" x14ac:dyDescent="0.25">
      <c r="E25" t="s">
        <v>226</v>
      </c>
      <c r="F25">
        <v>63</v>
      </c>
      <c r="G25">
        <v>75</v>
      </c>
      <c r="H25">
        <v>72</v>
      </c>
      <c r="I25">
        <v>52</v>
      </c>
      <c r="J25">
        <v>49</v>
      </c>
      <c r="K25">
        <v>71</v>
      </c>
      <c r="L25">
        <v>17</v>
      </c>
      <c r="M25">
        <v>20</v>
      </c>
      <c r="N25">
        <v>89</v>
      </c>
      <c r="O25">
        <v>122</v>
      </c>
      <c r="P25">
        <v>106</v>
      </c>
      <c r="Q25">
        <v>112</v>
      </c>
      <c r="R25">
        <f t="shared" ref="R25:R31" si="13">SUM(F25:Q25)</f>
        <v>848</v>
      </c>
    </row>
    <row r="26" spans="3:18" x14ac:dyDescent="0.25">
      <c r="E26" t="s">
        <v>227</v>
      </c>
      <c r="F26">
        <v>62</v>
      </c>
      <c r="G26">
        <v>62</v>
      </c>
      <c r="H26">
        <v>56</v>
      </c>
      <c r="I26">
        <v>28</v>
      </c>
      <c r="J26">
        <v>18</v>
      </c>
      <c r="K26">
        <v>26</v>
      </c>
      <c r="L26">
        <v>5</v>
      </c>
      <c r="M26">
        <v>3</v>
      </c>
      <c r="N26">
        <v>38</v>
      </c>
      <c r="O26">
        <v>71</v>
      </c>
      <c r="P26">
        <v>62</v>
      </c>
      <c r="Q26">
        <v>84</v>
      </c>
      <c r="R26">
        <f t="shared" si="13"/>
        <v>515</v>
      </c>
    </row>
    <row r="27" spans="3:18" x14ac:dyDescent="0.25">
      <c r="E27" t="s">
        <v>228</v>
      </c>
      <c r="F27">
        <v>16</v>
      </c>
      <c r="G27">
        <v>52</v>
      </c>
      <c r="H27">
        <v>20</v>
      </c>
      <c r="I27">
        <v>10</v>
      </c>
      <c r="J27">
        <v>6</v>
      </c>
      <c r="K27">
        <v>24</v>
      </c>
      <c r="L27">
        <v>3</v>
      </c>
      <c r="N27">
        <v>9</v>
      </c>
      <c r="O27">
        <v>22</v>
      </c>
      <c r="P27">
        <v>10</v>
      </c>
      <c r="Q27">
        <v>72</v>
      </c>
      <c r="R27">
        <f t="shared" si="13"/>
        <v>244</v>
      </c>
    </row>
    <row r="28" spans="3:18" x14ac:dyDescent="0.25">
      <c r="E28" t="s">
        <v>229</v>
      </c>
      <c r="F28">
        <v>2</v>
      </c>
      <c r="G28">
        <v>3</v>
      </c>
      <c r="H28">
        <v>5</v>
      </c>
      <c r="I28">
        <v>2</v>
      </c>
      <c r="J28">
        <v>2</v>
      </c>
      <c r="K28">
        <v>3</v>
      </c>
      <c r="N28">
        <v>3</v>
      </c>
      <c r="O28">
        <v>2</v>
      </c>
      <c r="P28">
        <v>7</v>
      </c>
      <c r="Q28">
        <v>3</v>
      </c>
      <c r="R28">
        <f t="shared" si="13"/>
        <v>32</v>
      </c>
    </row>
    <row r="29" spans="3:18" x14ac:dyDescent="0.25">
      <c r="E29" t="s">
        <v>230</v>
      </c>
      <c r="F29">
        <v>21</v>
      </c>
      <c r="G29">
        <v>22</v>
      </c>
      <c r="H29">
        <v>26</v>
      </c>
      <c r="I29">
        <v>25</v>
      </c>
      <c r="J29">
        <v>27</v>
      </c>
      <c r="K29">
        <v>17</v>
      </c>
      <c r="L29">
        <v>9</v>
      </c>
      <c r="M29">
        <v>5</v>
      </c>
      <c r="N29">
        <v>14</v>
      </c>
      <c r="O29">
        <v>35</v>
      </c>
      <c r="P29">
        <v>43</v>
      </c>
      <c r="Q29">
        <v>30</v>
      </c>
      <c r="R29">
        <f t="shared" si="13"/>
        <v>274</v>
      </c>
    </row>
    <row r="30" spans="3:18" x14ac:dyDescent="0.25">
      <c r="E30" t="s">
        <v>231</v>
      </c>
      <c r="F30">
        <v>60</v>
      </c>
      <c r="G30">
        <v>80</v>
      </c>
      <c r="H30">
        <v>102</v>
      </c>
      <c r="I30">
        <v>86</v>
      </c>
      <c r="J30">
        <v>62</v>
      </c>
      <c r="K30">
        <v>73</v>
      </c>
      <c r="L30">
        <v>19</v>
      </c>
      <c r="M30">
        <v>13</v>
      </c>
      <c r="N30">
        <v>70</v>
      </c>
      <c r="O30">
        <v>93</v>
      </c>
      <c r="P30">
        <v>99</v>
      </c>
      <c r="Q30">
        <v>133</v>
      </c>
      <c r="R30">
        <f t="shared" si="13"/>
        <v>890</v>
      </c>
    </row>
    <row r="31" spans="3:18" x14ac:dyDescent="0.25">
      <c r="E31" t="s">
        <v>232</v>
      </c>
      <c r="G31">
        <v>2</v>
      </c>
      <c r="H31">
        <v>1</v>
      </c>
      <c r="I31">
        <v>2</v>
      </c>
      <c r="J31">
        <v>1</v>
      </c>
      <c r="N31">
        <v>1</v>
      </c>
      <c r="O31">
        <v>7</v>
      </c>
      <c r="P31">
        <v>6</v>
      </c>
      <c r="Q31">
        <v>21</v>
      </c>
      <c r="R31">
        <f t="shared" si="13"/>
        <v>41</v>
      </c>
    </row>
    <row r="32" spans="3:18" x14ac:dyDescent="0.25">
      <c r="F32" s="19">
        <f>SUM(F24:F31)</f>
        <v>238</v>
      </c>
      <c r="G32" s="19">
        <f t="shared" ref="G32" si="14">SUM(G24:G31)</f>
        <v>308</v>
      </c>
      <c r="H32" s="19">
        <f t="shared" ref="H32" si="15">SUM(H24:H31)</f>
        <v>300</v>
      </c>
      <c r="I32" s="19">
        <f t="shared" ref="I32" si="16">SUM(I24:I31)</f>
        <v>211</v>
      </c>
      <c r="J32" s="19">
        <f t="shared" ref="J32" si="17">SUM(J24:J31)</f>
        <v>174</v>
      </c>
      <c r="K32" s="19">
        <f t="shared" ref="K32" si="18">SUM(K24:K31)</f>
        <v>219</v>
      </c>
      <c r="L32" s="19">
        <f t="shared" ref="L32" si="19">SUM(L24:L31)</f>
        <v>55</v>
      </c>
      <c r="M32" s="19">
        <f t="shared" ref="M32" si="20">SUM(M24:M31)</f>
        <v>42</v>
      </c>
      <c r="N32" s="19">
        <f t="shared" ref="N32" si="21">SUM(N24:N31)</f>
        <v>245</v>
      </c>
      <c r="O32" s="19">
        <f t="shared" ref="O32" si="22">SUM(O24:O31)</f>
        <v>381</v>
      </c>
      <c r="P32" s="19">
        <f>SUM(P24:P31)</f>
        <v>359</v>
      </c>
      <c r="Q32" s="19">
        <f>SUM(Q24:Q31)</f>
        <v>477</v>
      </c>
      <c r="R32" s="19">
        <f>SUM(R24:R31)</f>
        <v>3009</v>
      </c>
    </row>
    <row r="33" spans="3:18" x14ac:dyDescent="0.25">
      <c r="C33" t="s">
        <v>116</v>
      </c>
      <c r="D33" t="s">
        <v>118</v>
      </c>
      <c r="E33" t="s">
        <v>225</v>
      </c>
      <c r="F33">
        <v>17</v>
      </c>
      <c r="G33">
        <v>31</v>
      </c>
      <c r="H33">
        <v>22</v>
      </c>
      <c r="I33">
        <v>20</v>
      </c>
      <c r="J33">
        <v>18</v>
      </c>
      <c r="K33">
        <v>32</v>
      </c>
      <c r="L33">
        <v>8</v>
      </c>
      <c r="M33">
        <v>2</v>
      </c>
      <c r="N33">
        <v>24</v>
      </c>
      <c r="O33">
        <v>30</v>
      </c>
      <c r="P33">
        <v>21</v>
      </c>
      <c r="Q33">
        <v>15</v>
      </c>
      <c r="R33">
        <f>SUM(F33:Q33)</f>
        <v>240</v>
      </c>
    </row>
    <row r="34" spans="3:18" x14ac:dyDescent="0.25">
      <c r="E34" t="s">
        <v>226</v>
      </c>
      <c r="F34">
        <v>76</v>
      </c>
      <c r="G34">
        <v>117</v>
      </c>
      <c r="H34">
        <v>79</v>
      </c>
      <c r="I34">
        <v>116</v>
      </c>
      <c r="J34">
        <v>107</v>
      </c>
      <c r="K34">
        <v>110</v>
      </c>
      <c r="L34">
        <v>59</v>
      </c>
      <c r="M34">
        <v>16</v>
      </c>
      <c r="N34">
        <v>160</v>
      </c>
      <c r="O34">
        <v>129</v>
      </c>
      <c r="P34">
        <v>149</v>
      </c>
      <c r="Q34">
        <v>114</v>
      </c>
      <c r="R34">
        <f t="shared" ref="R34:R40" si="23">SUM(F34:Q34)</f>
        <v>1232</v>
      </c>
    </row>
    <row r="35" spans="3:18" x14ac:dyDescent="0.25">
      <c r="E35" t="s">
        <v>227</v>
      </c>
      <c r="F35">
        <v>72</v>
      </c>
      <c r="G35">
        <v>118</v>
      </c>
      <c r="H35">
        <v>59</v>
      </c>
      <c r="I35">
        <v>64</v>
      </c>
      <c r="J35">
        <v>49</v>
      </c>
      <c r="K35">
        <v>58</v>
      </c>
      <c r="L35">
        <v>23</v>
      </c>
      <c r="M35">
        <v>5</v>
      </c>
      <c r="N35">
        <v>47</v>
      </c>
      <c r="O35">
        <v>88</v>
      </c>
      <c r="P35">
        <v>113</v>
      </c>
      <c r="Q35">
        <v>135</v>
      </c>
      <c r="R35">
        <f t="shared" si="23"/>
        <v>831</v>
      </c>
    </row>
    <row r="36" spans="3:18" x14ac:dyDescent="0.25">
      <c r="E36" t="s">
        <v>228</v>
      </c>
      <c r="F36">
        <v>37</v>
      </c>
      <c r="G36">
        <v>72</v>
      </c>
      <c r="H36">
        <v>42</v>
      </c>
      <c r="I36">
        <v>32</v>
      </c>
      <c r="J36">
        <v>34</v>
      </c>
      <c r="K36">
        <v>46</v>
      </c>
      <c r="L36">
        <v>10</v>
      </c>
      <c r="M36">
        <v>1</v>
      </c>
      <c r="N36">
        <v>20</v>
      </c>
      <c r="O36">
        <v>42</v>
      </c>
      <c r="P36">
        <v>48</v>
      </c>
      <c r="Q36">
        <v>51</v>
      </c>
      <c r="R36">
        <f t="shared" si="23"/>
        <v>435</v>
      </c>
    </row>
    <row r="37" spans="3:18" x14ac:dyDescent="0.25">
      <c r="E37" t="s">
        <v>229</v>
      </c>
      <c r="F37">
        <v>5</v>
      </c>
      <c r="G37">
        <v>2</v>
      </c>
      <c r="H37">
        <v>5</v>
      </c>
      <c r="I37">
        <v>2</v>
      </c>
      <c r="J37">
        <v>2</v>
      </c>
      <c r="K37">
        <v>3</v>
      </c>
      <c r="O37">
        <v>2</v>
      </c>
      <c r="P37">
        <v>2</v>
      </c>
      <c r="Q37">
        <v>3</v>
      </c>
      <c r="R37">
        <f t="shared" si="23"/>
        <v>26</v>
      </c>
    </row>
    <row r="38" spans="3:18" x14ac:dyDescent="0.25">
      <c r="E38" t="s">
        <v>230</v>
      </c>
      <c r="F38">
        <v>44</v>
      </c>
      <c r="G38">
        <v>74</v>
      </c>
      <c r="H38">
        <v>40</v>
      </c>
      <c r="I38">
        <v>45</v>
      </c>
      <c r="J38">
        <v>41</v>
      </c>
      <c r="K38">
        <v>45</v>
      </c>
      <c r="L38">
        <v>19</v>
      </c>
      <c r="M38">
        <v>12</v>
      </c>
      <c r="N38">
        <v>64</v>
      </c>
      <c r="O38">
        <v>57</v>
      </c>
      <c r="P38">
        <v>59</v>
      </c>
      <c r="Q38">
        <v>55</v>
      </c>
      <c r="R38">
        <f t="shared" si="23"/>
        <v>555</v>
      </c>
    </row>
    <row r="39" spans="3:18" x14ac:dyDescent="0.25">
      <c r="E39" t="s">
        <v>231</v>
      </c>
      <c r="F39">
        <v>99</v>
      </c>
      <c r="G39">
        <v>205</v>
      </c>
      <c r="H39">
        <v>124</v>
      </c>
      <c r="I39">
        <v>112</v>
      </c>
      <c r="J39">
        <v>115</v>
      </c>
      <c r="K39">
        <v>165</v>
      </c>
      <c r="L39">
        <v>101</v>
      </c>
      <c r="M39">
        <v>35</v>
      </c>
      <c r="N39">
        <v>146</v>
      </c>
      <c r="O39">
        <v>114</v>
      </c>
      <c r="P39">
        <v>130</v>
      </c>
      <c r="Q39">
        <v>117</v>
      </c>
      <c r="R39">
        <f t="shared" si="23"/>
        <v>1463</v>
      </c>
    </row>
    <row r="40" spans="3:18" x14ac:dyDescent="0.25">
      <c r="E40" t="s">
        <v>232</v>
      </c>
      <c r="F40">
        <v>1</v>
      </c>
      <c r="G40">
        <v>2</v>
      </c>
      <c r="H40">
        <v>3</v>
      </c>
      <c r="I40">
        <v>1</v>
      </c>
      <c r="J40">
        <v>1</v>
      </c>
      <c r="K40">
        <v>2</v>
      </c>
      <c r="N40">
        <v>1</v>
      </c>
      <c r="P40">
        <v>27</v>
      </c>
      <c r="Q40">
        <v>19</v>
      </c>
      <c r="R40">
        <f t="shared" si="23"/>
        <v>57</v>
      </c>
    </row>
    <row r="41" spans="3:18" x14ac:dyDescent="0.25">
      <c r="F41" s="19">
        <f>SUM(F33:F40)</f>
        <v>351</v>
      </c>
      <c r="G41" s="19">
        <f t="shared" ref="G41" si="24">SUM(G33:G40)</f>
        <v>621</v>
      </c>
      <c r="H41" s="19">
        <f t="shared" ref="H41" si="25">SUM(H33:H40)</f>
        <v>374</v>
      </c>
      <c r="I41" s="19">
        <f t="shared" ref="I41" si="26">SUM(I33:I40)</f>
        <v>392</v>
      </c>
      <c r="J41" s="19">
        <f t="shared" ref="J41" si="27">SUM(J33:J40)</f>
        <v>367</v>
      </c>
      <c r="K41" s="19">
        <f t="shared" ref="K41" si="28">SUM(K33:K40)</f>
        <v>461</v>
      </c>
      <c r="L41" s="19">
        <f t="shared" ref="L41" si="29">SUM(L33:L40)</f>
        <v>220</v>
      </c>
      <c r="M41" s="19">
        <f t="shared" ref="M41" si="30">SUM(M33:M40)</f>
        <v>71</v>
      </c>
      <c r="N41" s="19">
        <f t="shared" ref="N41" si="31">SUM(N33:N40)</f>
        <v>462</v>
      </c>
      <c r="O41" s="19">
        <f t="shared" ref="O41" si="32">SUM(O33:O40)</f>
        <v>462</v>
      </c>
      <c r="P41" s="19">
        <f>SUM(P33:P40)</f>
        <v>549</v>
      </c>
      <c r="Q41" s="19">
        <f>SUM(Q33:Q40)</f>
        <v>509</v>
      </c>
      <c r="R41" s="19">
        <f>SUM(R33:R40)</f>
        <v>4839</v>
      </c>
    </row>
    <row r="42" spans="3:18" x14ac:dyDescent="0.25">
      <c r="C42" t="s">
        <v>124</v>
      </c>
      <c r="D42" t="s">
        <v>233</v>
      </c>
      <c r="E42" t="s">
        <v>225</v>
      </c>
      <c r="F42">
        <v>6</v>
      </c>
      <c r="G42">
        <v>11</v>
      </c>
      <c r="H42">
        <v>8</v>
      </c>
      <c r="I42">
        <v>9</v>
      </c>
      <c r="J42">
        <v>16</v>
      </c>
      <c r="K42">
        <v>3</v>
      </c>
      <c r="L42">
        <v>7</v>
      </c>
      <c r="M42">
        <v>23</v>
      </c>
      <c r="N42">
        <v>20</v>
      </c>
      <c r="O42">
        <v>28</v>
      </c>
      <c r="P42">
        <v>36</v>
      </c>
      <c r="Q42">
        <v>22</v>
      </c>
      <c r="R42">
        <f>SUM(F42:Q42)</f>
        <v>189</v>
      </c>
    </row>
    <row r="43" spans="3:18" x14ac:dyDescent="0.25">
      <c r="E43" t="s">
        <v>226</v>
      </c>
      <c r="F43">
        <v>288</v>
      </c>
      <c r="G43">
        <v>463</v>
      </c>
      <c r="H43">
        <v>343</v>
      </c>
      <c r="I43">
        <v>295</v>
      </c>
      <c r="J43">
        <v>318</v>
      </c>
      <c r="K43">
        <v>322</v>
      </c>
      <c r="L43">
        <v>232</v>
      </c>
      <c r="M43">
        <v>279</v>
      </c>
      <c r="N43">
        <v>250</v>
      </c>
      <c r="O43">
        <v>275</v>
      </c>
      <c r="P43">
        <v>354</v>
      </c>
      <c r="Q43">
        <v>283</v>
      </c>
      <c r="R43">
        <f t="shared" ref="R43:R49" si="33">SUM(F43:Q43)</f>
        <v>3702</v>
      </c>
    </row>
    <row r="44" spans="3:18" x14ac:dyDescent="0.25">
      <c r="E44" t="s">
        <v>227</v>
      </c>
      <c r="F44">
        <v>73</v>
      </c>
      <c r="G44">
        <v>147</v>
      </c>
      <c r="H44">
        <v>115</v>
      </c>
      <c r="I44">
        <v>61</v>
      </c>
      <c r="J44">
        <v>63</v>
      </c>
      <c r="K44">
        <v>65</v>
      </c>
      <c r="L44">
        <v>33</v>
      </c>
      <c r="M44">
        <v>24</v>
      </c>
      <c r="N44">
        <v>69</v>
      </c>
      <c r="O44">
        <v>118</v>
      </c>
      <c r="P44">
        <v>123</v>
      </c>
      <c r="Q44">
        <v>107</v>
      </c>
      <c r="R44">
        <f t="shared" si="33"/>
        <v>998</v>
      </c>
    </row>
    <row r="45" spans="3:18" x14ac:dyDescent="0.25">
      <c r="E45" t="s">
        <v>228</v>
      </c>
      <c r="F45">
        <v>34</v>
      </c>
      <c r="G45">
        <v>83</v>
      </c>
      <c r="H45">
        <v>65</v>
      </c>
      <c r="I45">
        <v>30</v>
      </c>
      <c r="J45">
        <v>62</v>
      </c>
      <c r="K45">
        <v>24</v>
      </c>
      <c r="L45">
        <v>31</v>
      </c>
      <c r="M45">
        <v>24</v>
      </c>
      <c r="N45">
        <v>66</v>
      </c>
      <c r="O45">
        <v>82</v>
      </c>
      <c r="P45">
        <v>82</v>
      </c>
      <c r="Q45">
        <v>74</v>
      </c>
      <c r="R45">
        <f t="shared" si="33"/>
        <v>657</v>
      </c>
    </row>
    <row r="46" spans="3:18" x14ac:dyDescent="0.25">
      <c r="E46" t="s">
        <v>229</v>
      </c>
      <c r="F46">
        <v>21</v>
      </c>
      <c r="G46">
        <v>26</v>
      </c>
      <c r="H46">
        <v>27</v>
      </c>
      <c r="I46">
        <v>24</v>
      </c>
      <c r="J46">
        <v>16</v>
      </c>
      <c r="K46">
        <v>19</v>
      </c>
      <c r="L46">
        <v>20</v>
      </c>
      <c r="M46">
        <v>30</v>
      </c>
      <c r="N46">
        <v>14</v>
      </c>
      <c r="O46">
        <v>21</v>
      </c>
      <c r="P46">
        <v>19</v>
      </c>
      <c r="Q46">
        <v>10</v>
      </c>
      <c r="R46">
        <f t="shared" si="33"/>
        <v>247</v>
      </c>
    </row>
    <row r="47" spans="3:18" x14ac:dyDescent="0.25">
      <c r="E47" t="s">
        <v>230</v>
      </c>
      <c r="F47">
        <v>74</v>
      </c>
      <c r="G47">
        <v>97</v>
      </c>
      <c r="H47">
        <v>94</v>
      </c>
      <c r="I47">
        <v>92</v>
      </c>
      <c r="J47">
        <v>81</v>
      </c>
      <c r="K47">
        <v>103</v>
      </c>
      <c r="L47">
        <v>82</v>
      </c>
      <c r="M47">
        <v>134</v>
      </c>
      <c r="N47">
        <v>63</v>
      </c>
      <c r="O47">
        <v>178</v>
      </c>
      <c r="P47">
        <v>137</v>
      </c>
      <c r="Q47">
        <v>128</v>
      </c>
      <c r="R47">
        <f t="shared" si="33"/>
        <v>1263</v>
      </c>
    </row>
    <row r="48" spans="3:18" x14ac:dyDescent="0.25">
      <c r="E48" t="s">
        <v>231</v>
      </c>
      <c r="F48">
        <v>598</v>
      </c>
      <c r="G48">
        <v>722</v>
      </c>
      <c r="H48">
        <v>583</v>
      </c>
      <c r="I48">
        <v>540</v>
      </c>
      <c r="J48">
        <v>630</v>
      </c>
      <c r="K48">
        <v>584</v>
      </c>
      <c r="L48">
        <v>459</v>
      </c>
      <c r="M48">
        <v>697</v>
      </c>
      <c r="N48">
        <v>477</v>
      </c>
      <c r="O48">
        <v>822</v>
      </c>
      <c r="P48">
        <v>641</v>
      </c>
      <c r="Q48">
        <v>584</v>
      </c>
      <c r="R48">
        <f t="shared" si="33"/>
        <v>7337</v>
      </c>
    </row>
    <row r="49" spans="3:18" x14ac:dyDescent="0.25">
      <c r="E49" t="s">
        <v>232</v>
      </c>
      <c r="F49">
        <v>5</v>
      </c>
      <c r="G49">
        <v>6</v>
      </c>
      <c r="H49">
        <v>2</v>
      </c>
      <c r="I49">
        <v>3</v>
      </c>
      <c r="J49">
        <v>2</v>
      </c>
      <c r="L49">
        <v>2</v>
      </c>
      <c r="M49">
        <v>9</v>
      </c>
      <c r="N49">
        <v>2</v>
      </c>
      <c r="O49">
        <v>3</v>
      </c>
      <c r="P49">
        <v>6</v>
      </c>
      <c r="Q49">
        <v>9</v>
      </c>
      <c r="R49">
        <f t="shared" si="33"/>
        <v>49</v>
      </c>
    </row>
    <row r="50" spans="3:18" x14ac:dyDescent="0.25">
      <c r="F50" s="19">
        <f>SUM(F42:F49)</f>
        <v>1099</v>
      </c>
      <c r="G50" s="19">
        <f t="shared" ref="G50" si="34">SUM(G42:G49)</f>
        <v>1555</v>
      </c>
      <c r="H50" s="19">
        <f t="shared" ref="H50" si="35">SUM(H42:H49)</f>
        <v>1237</v>
      </c>
      <c r="I50" s="19">
        <f t="shared" ref="I50" si="36">SUM(I42:I49)</f>
        <v>1054</v>
      </c>
      <c r="J50" s="19">
        <f t="shared" ref="J50" si="37">SUM(J42:J49)</f>
        <v>1188</v>
      </c>
      <c r="K50" s="19">
        <f t="shared" ref="K50" si="38">SUM(K42:K49)</f>
        <v>1120</v>
      </c>
      <c r="L50" s="19">
        <f t="shared" ref="L50" si="39">SUM(L42:L49)</f>
        <v>866</v>
      </c>
      <c r="M50" s="19">
        <f t="shared" ref="M50" si="40">SUM(M42:M49)</f>
        <v>1220</v>
      </c>
      <c r="N50" s="19">
        <f t="shared" ref="N50" si="41">SUM(N42:N49)</f>
        <v>961</v>
      </c>
      <c r="O50" s="19">
        <f t="shared" ref="O50" si="42">SUM(O42:O49)</f>
        <v>1527</v>
      </c>
      <c r="P50" s="19">
        <f>SUM(P42:P49)</f>
        <v>1398</v>
      </c>
      <c r="Q50" s="19">
        <f>SUM(Q42:Q49)</f>
        <v>1217</v>
      </c>
      <c r="R50" s="19">
        <f>SUM(R42:R49)</f>
        <v>14442</v>
      </c>
    </row>
    <row r="51" spans="3:18" x14ac:dyDescent="0.25">
      <c r="C51" t="s">
        <v>108</v>
      </c>
      <c r="D51" t="s">
        <v>109</v>
      </c>
      <c r="E51" t="s">
        <v>225</v>
      </c>
      <c r="F51">
        <v>40</v>
      </c>
      <c r="G51">
        <v>54</v>
      </c>
      <c r="H51">
        <v>52</v>
      </c>
      <c r="I51">
        <v>46</v>
      </c>
      <c r="J51">
        <v>45</v>
      </c>
      <c r="K51">
        <v>70</v>
      </c>
      <c r="L51">
        <v>24</v>
      </c>
      <c r="M51">
        <v>7</v>
      </c>
      <c r="N51">
        <v>31</v>
      </c>
      <c r="P51">
        <v>9</v>
      </c>
      <c r="Q51">
        <v>17</v>
      </c>
      <c r="R51">
        <f>SUM(F51:Q51)</f>
        <v>395</v>
      </c>
    </row>
    <row r="52" spans="3:18" x14ac:dyDescent="0.25">
      <c r="E52" t="s">
        <v>226</v>
      </c>
      <c r="F52">
        <v>40</v>
      </c>
      <c r="G52">
        <v>51</v>
      </c>
      <c r="H52">
        <v>61</v>
      </c>
      <c r="I52">
        <v>63</v>
      </c>
      <c r="J52">
        <v>31</v>
      </c>
      <c r="K52">
        <v>122</v>
      </c>
      <c r="L52">
        <v>15</v>
      </c>
      <c r="M52">
        <v>40</v>
      </c>
      <c r="N52">
        <v>53</v>
      </c>
      <c r="O52">
        <v>10</v>
      </c>
      <c r="P52">
        <v>202</v>
      </c>
      <c r="Q52">
        <v>80</v>
      </c>
      <c r="R52">
        <f t="shared" ref="R52:R58" si="43">SUM(F52:Q52)</f>
        <v>768</v>
      </c>
    </row>
    <row r="53" spans="3:18" x14ac:dyDescent="0.25">
      <c r="E53" t="s">
        <v>227</v>
      </c>
      <c r="F53">
        <v>30</v>
      </c>
      <c r="G53">
        <v>37</v>
      </c>
      <c r="H53">
        <v>26</v>
      </c>
      <c r="I53">
        <v>7</v>
      </c>
      <c r="J53">
        <v>8</v>
      </c>
      <c r="K53">
        <v>20</v>
      </c>
      <c r="L53">
        <v>3</v>
      </c>
      <c r="M53">
        <v>10</v>
      </c>
      <c r="N53">
        <v>35</v>
      </c>
      <c r="O53">
        <v>5</v>
      </c>
      <c r="P53">
        <v>107</v>
      </c>
      <c r="Q53">
        <v>87</v>
      </c>
      <c r="R53">
        <f t="shared" si="43"/>
        <v>375</v>
      </c>
    </row>
    <row r="54" spans="3:18" x14ac:dyDescent="0.25">
      <c r="E54" t="s">
        <v>228</v>
      </c>
      <c r="F54">
        <v>49</v>
      </c>
      <c r="G54">
        <v>28</v>
      </c>
      <c r="H54">
        <v>25</v>
      </c>
      <c r="I54">
        <v>13</v>
      </c>
      <c r="J54">
        <v>10</v>
      </c>
      <c r="K54">
        <v>23</v>
      </c>
      <c r="L54">
        <v>2</v>
      </c>
      <c r="M54">
        <v>2</v>
      </c>
      <c r="N54">
        <v>24</v>
      </c>
      <c r="O54">
        <v>1</v>
      </c>
      <c r="P54">
        <v>60</v>
      </c>
      <c r="Q54">
        <v>67</v>
      </c>
      <c r="R54">
        <f t="shared" si="43"/>
        <v>304</v>
      </c>
    </row>
    <row r="55" spans="3:18" x14ac:dyDescent="0.25">
      <c r="E55" t="s">
        <v>229</v>
      </c>
      <c r="F55">
        <v>6</v>
      </c>
      <c r="G55">
        <v>8</v>
      </c>
      <c r="H55">
        <v>5</v>
      </c>
      <c r="I55">
        <v>9</v>
      </c>
      <c r="J55">
        <v>4</v>
      </c>
      <c r="K55">
        <v>9</v>
      </c>
      <c r="L55">
        <v>3</v>
      </c>
      <c r="M55">
        <v>1</v>
      </c>
      <c r="N55">
        <v>2</v>
      </c>
      <c r="P55">
        <v>14</v>
      </c>
      <c r="Q55">
        <v>3</v>
      </c>
      <c r="R55">
        <f t="shared" si="43"/>
        <v>64</v>
      </c>
    </row>
    <row r="56" spans="3:18" x14ac:dyDescent="0.25">
      <c r="E56" t="s">
        <v>230</v>
      </c>
      <c r="F56">
        <v>9</v>
      </c>
      <c r="G56">
        <v>13</v>
      </c>
      <c r="H56">
        <v>4</v>
      </c>
      <c r="I56">
        <v>35</v>
      </c>
      <c r="J56">
        <v>9</v>
      </c>
      <c r="K56">
        <v>50</v>
      </c>
      <c r="L56">
        <v>5</v>
      </c>
      <c r="M56">
        <v>7</v>
      </c>
      <c r="N56">
        <v>17</v>
      </c>
      <c r="O56">
        <v>10</v>
      </c>
      <c r="P56">
        <v>47</v>
      </c>
      <c r="Q56">
        <v>19</v>
      </c>
      <c r="R56">
        <f t="shared" si="43"/>
        <v>225</v>
      </c>
    </row>
    <row r="57" spans="3:18" x14ac:dyDescent="0.25">
      <c r="E57" t="s">
        <v>231</v>
      </c>
      <c r="F57">
        <v>153</v>
      </c>
      <c r="G57">
        <v>164</v>
      </c>
      <c r="H57">
        <v>123</v>
      </c>
      <c r="I57">
        <v>149</v>
      </c>
      <c r="J57">
        <v>75</v>
      </c>
      <c r="K57">
        <v>178</v>
      </c>
      <c r="L57">
        <v>71</v>
      </c>
      <c r="M57">
        <v>57</v>
      </c>
      <c r="N57">
        <v>205</v>
      </c>
      <c r="O57">
        <v>31</v>
      </c>
      <c r="P57">
        <v>329</v>
      </c>
      <c r="Q57">
        <v>242</v>
      </c>
      <c r="R57">
        <f t="shared" si="43"/>
        <v>1777</v>
      </c>
    </row>
    <row r="58" spans="3:18" x14ac:dyDescent="0.25">
      <c r="E58" t="s">
        <v>232</v>
      </c>
      <c r="F58">
        <v>6</v>
      </c>
      <c r="G58">
        <v>11</v>
      </c>
      <c r="H58">
        <v>12</v>
      </c>
      <c r="I58">
        <v>18</v>
      </c>
      <c r="J58">
        <v>11</v>
      </c>
      <c r="K58">
        <v>24</v>
      </c>
      <c r="L58">
        <v>1</v>
      </c>
      <c r="M58">
        <v>2</v>
      </c>
      <c r="N58">
        <v>6</v>
      </c>
      <c r="P58">
        <v>3</v>
      </c>
      <c r="Q58">
        <v>3</v>
      </c>
      <c r="R58">
        <f t="shared" si="43"/>
        <v>97</v>
      </c>
    </row>
    <row r="59" spans="3:18" x14ac:dyDescent="0.25">
      <c r="F59" s="19">
        <f>SUM(F51:F58)</f>
        <v>333</v>
      </c>
      <c r="G59" s="19">
        <f t="shared" ref="G59" si="44">SUM(G51:G58)</f>
        <v>366</v>
      </c>
      <c r="H59" s="19">
        <f t="shared" ref="H59" si="45">SUM(H51:H58)</f>
        <v>308</v>
      </c>
      <c r="I59" s="19">
        <f t="shared" ref="I59" si="46">SUM(I51:I58)</f>
        <v>340</v>
      </c>
      <c r="J59" s="19">
        <f t="shared" ref="J59" si="47">SUM(J51:J58)</f>
        <v>193</v>
      </c>
      <c r="K59" s="19">
        <f t="shared" ref="K59" si="48">SUM(K51:K58)</f>
        <v>496</v>
      </c>
      <c r="L59" s="19">
        <f t="shared" ref="L59" si="49">SUM(L51:L58)</f>
        <v>124</v>
      </c>
      <c r="M59" s="19">
        <f t="shared" ref="M59" si="50">SUM(M51:M58)</f>
        <v>126</v>
      </c>
      <c r="N59" s="19">
        <f t="shared" ref="N59" si="51">SUM(N51:N58)</f>
        <v>373</v>
      </c>
      <c r="O59" s="19">
        <f t="shared" ref="O59" si="52">SUM(O51:O58)</f>
        <v>57</v>
      </c>
      <c r="P59" s="19">
        <f>SUM(P51:P58)</f>
        <v>771</v>
      </c>
      <c r="Q59" s="19">
        <f>SUM(Q51:Q58)</f>
        <v>518</v>
      </c>
      <c r="R59" s="19">
        <f>SUM(R51:R58)</f>
        <v>4005</v>
      </c>
    </row>
    <row r="60" spans="3:18" x14ac:dyDescent="0.25">
      <c r="C60" t="s">
        <v>110</v>
      </c>
      <c r="D60" t="s">
        <v>112</v>
      </c>
      <c r="E60" t="s">
        <v>225</v>
      </c>
      <c r="F60">
        <v>35</v>
      </c>
      <c r="G60">
        <v>27</v>
      </c>
      <c r="H60">
        <v>6</v>
      </c>
      <c r="I60">
        <v>9</v>
      </c>
      <c r="J60">
        <v>5</v>
      </c>
      <c r="K60">
        <v>12</v>
      </c>
      <c r="L60">
        <v>4</v>
      </c>
      <c r="M60">
        <v>8</v>
      </c>
      <c r="N60">
        <v>50</v>
      </c>
      <c r="O60">
        <v>61</v>
      </c>
      <c r="P60">
        <v>61</v>
      </c>
      <c r="Q60">
        <v>45</v>
      </c>
      <c r="R60">
        <f>SUM(F60:Q60)</f>
        <v>323</v>
      </c>
    </row>
    <row r="61" spans="3:18" x14ac:dyDescent="0.25">
      <c r="E61" t="s">
        <v>226</v>
      </c>
      <c r="F61">
        <v>93</v>
      </c>
      <c r="G61">
        <v>167</v>
      </c>
      <c r="H61">
        <v>113</v>
      </c>
      <c r="I61">
        <v>112</v>
      </c>
      <c r="J61">
        <v>64</v>
      </c>
      <c r="K61">
        <v>133</v>
      </c>
      <c r="L61">
        <v>78</v>
      </c>
      <c r="M61">
        <v>25</v>
      </c>
      <c r="N61">
        <v>94</v>
      </c>
      <c r="O61">
        <v>162</v>
      </c>
      <c r="P61">
        <v>170</v>
      </c>
      <c r="Q61">
        <v>99</v>
      </c>
      <c r="R61">
        <f t="shared" ref="R61:R67" si="53">SUM(F61:Q61)</f>
        <v>1310</v>
      </c>
    </row>
    <row r="62" spans="3:18" x14ac:dyDescent="0.25">
      <c r="E62" t="s">
        <v>227</v>
      </c>
      <c r="F62">
        <v>77</v>
      </c>
      <c r="G62">
        <v>90</v>
      </c>
      <c r="H62">
        <v>78</v>
      </c>
      <c r="I62">
        <v>61</v>
      </c>
      <c r="J62">
        <v>34</v>
      </c>
      <c r="K62">
        <v>61</v>
      </c>
      <c r="L62">
        <v>15</v>
      </c>
      <c r="M62">
        <v>15</v>
      </c>
      <c r="N62">
        <v>20</v>
      </c>
      <c r="O62">
        <v>61</v>
      </c>
      <c r="P62">
        <v>102</v>
      </c>
      <c r="Q62">
        <v>162</v>
      </c>
      <c r="R62">
        <f t="shared" si="53"/>
        <v>776</v>
      </c>
    </row>
    <row r="63" spans="3:18" x14ac:dyDescent="0.25">
      <c r="E63" t="s">
        <v>228</v>
      </c>
      <c r="F63">
        <v>50</v>
      </c>
      <c r="G63">
        <v>36</v>
      </c>
      <c r="H63">
        <v>38</v>
      </c>
      <c r="I63">
        <v>10</v>
      </c>
      <c r="J63">
        <v>31</v>
      </c>
      <c r="K63">
        <v>18</v>
      </c>
      <c r="L63">
        <v>4</v>
      </c>
      <c r="M63">
        <v>7</v>
      </c>
      <c r="N63">
        <v>34</v>
      </c>
      <c r="O63">
        <v>55</v>
      </c>
      <c r="P63">
        <v>72</v>
      </c>
      <c r="Q63">
        <v>73</v>
      </c>
      <c r="R63">
        <f t="shared" si="53"/>
        <v>428</v>
      </c>
    </row>
    <row r="64" spans="3:18" x14ac:dyDescent="0.25">
      <c r="E64" t="s">
        <v>229</v>
      </c>
      <c r="F64">
        <v>11</v>
      </c>
      <c r="G64">
        <v>21</v>
      </c>
      <c r="H64">
        <v>16</v>
      </c>
      <c r="I64">
        <v>17</v>
      </c>
      <c r="J64">
        <v>13</v>
      </c>
      <c r="K64">
        <v>25</v>
      </c>
      <c r="L64">
        <v>14</v>
      </c>
      <c r="M64">
        <v>7</v>
      </c>
      <c r="N64">
        <v>35</v>
      </c>
      <c r="O64">
        <v>41</v>
      </c>
      <c r="P64">
        <v>55</v>
      </c>
      <c r="Q64">
        <v>28</v>
      </c>
      <c r="R64">
        <f t="shared" si="53"/>
        <v>283</v>
      </c>
    </row>
    <row r="65" spans="2:18" x14ac:dyDescent="0.25">
      <c r="E65" t="s">
        <v>230</v>
      </c>
      <c r="F65">
        <v>14</v>
      </c>
      <c r="G65">
        <v>24</v>
      </c>
      <c r="H65">
        <v>48</v>
      </c>
      <c r="I65">
        <v>32</v>
      </c>
      <c r="J65">
        <v>5</v>
      </c>
      <c r="K65">
        <v>28</v>
      </c>
      <c r="L65">
        <v>2</v>
      </c>
      <c r="M65">
        <v>24</v>
      </c>
      <c r="N65">
        <v>17</v>
      </c>
      <c r="O65">
        <v>67</v>
      </c>
      <c r="P65">
        <v>51</v>
      </c>
      <c r="Q65">
        <v>21</v>
      </c>
      <c r="R65">
        <f t="shared" si="53"/>
        <v>333</v>
      </c>
    </row>
    <row r="66" spans="2:18" x14ac:dyDescent="0.25">
      <c r="E66" t="s">
        <v>231</v>
      </c>
      <c r="F66">
        <v>168</v>
      </c>
      <c r="G66">
        <v>221</v>
      </c>
      <c r="H66">
        <v>188</v>
      </c>
      <c r="I66">
        <v>145</v>
      </c>
      <c r="J66">
        <v>98</v>
      </c>
      <c r="K66">
        <v>168</v>
      </c>
      <c r="L66">
        <v>63</v>
      </c>
      <c r="M66">
        <v>100</v>
      </c>
      <c r="N66">
        <v>192</v>
      </c>
      <c r="O66">
        <v>343</v>
      </c>
      <c r="P66">
        <v>218</v>
      </c>
      <c r="Q66">
        <v>247</v>
      </c>
      <c r="R66">
        <f t="shared" si="53"/>
        <v>2151</v>
      </c>
    </row>
    <row r="67" spans="2:18" x14ac:dyDescent="0.25">
      <c r="E67" t="s">
        <v>232</v>
      </c>
      <c r="F67">
        <v>5</v>
      </c>
      <c r="G67">
        <v>8</v>
      </c>
      <c r="H67">
        <v>19</v>
      </c>
      <c r="I67">
        <v>9</v>
      </c>
      <c r="J67">
        <v>10</v>
      </c>
      <c r="K67">
        <v>5</v>
      </c>
      <c r="L67">
        <v>6</v>
      </c>
      <c r="M67">
        <v>10</v>
      </c>
      <c r="N67">
        <v>24</v>
      </c>
      <c r="O67">
        <v>25</v>
      </c>
      <c r="P67">
        <v>28</v>
      </c>
      <c r="Q67">
        <v>26</v>
      </c>
      <c r="R67">
        <f t="shared" si="53"/>
        <v>175</v>
      </c>
    </row>
    <row r="68" spans="2:18" x14ac:dyDescent="0.25">
      <c r="F68" s="19">
        <f>SUM(F60:F67)</f>
        <v>453</v>
      </c>
      <c r="G68" s="19">
        <f t="shared" ref="G68" si="54">SUM(G60:G67)</f>
        <v>594</v>
      </c>
      <c r="H68" s="19">
        <f t="shared" ref="H68" si="55">SUM(H60:H67)</f>
        <v>506</v>
      </c>
      <c r="I68" s="19">
        <f t="shared" ref="I68" si="56">SUM(I60:I67)</f>
        <v>395</v>
      </c>
      <c r="J68" s="19">
        <f t="shared" ref="J68" si="57">SUM(J60:J67)</f>
        <v>260</v>
      </c>
      <c r="K68" s="19">
        <f t="shared" ref="K68" si="58">SUM(K60:K67)</f>
        <v>450</v>
      </c>
      <c r="L68" s="19">
        <f t="shared" ref="L68" si="59">SUM(L60:L67)</f>
        <v>186</v>
      </c>
      <c r="M68" s="19">
        <f t="shared" ref="M68" si="60">SUM(M60:M67)</f>
        <v>196</v>
      </c>
      <c r="N68" s="19">
        <f t="shared" ref="N68" si="61">SUM(N60:N67)</f>
        <v>466</v>
      </c>
      <c r="O68" s="19">
        <f t="shared" ref="O68" si="62">SUM(O60:O67)</f>
        <v>815</v>
      </c>
      <c r="P68" s="19">
        <f>SUM(P60:P67)</f>
        <v>757</v>
      </c>
      <c r="Q68" s="19">
        <f>SUM(Q60:Q67)</f>
        <v>701</v>
      </c>
      <c r="R68" s="19">
        <f>SUM(R60:R67)</f>
        <v>5779</v>
      </c>
    </row>
    <row r="69" spans="2:18" x14ac:dyDescent="0.25">
      <c r="C69" t="s">
        <v>234</v>
      </c>
      <c r="D69" t="s">
        <v>107</v>
      </c>
      <c r="E69" t="s">
        <v>225</v>
      </c>
      <c r="F69">
        <v>32</v>
      </c>
      <c r="G69">
        <v>43</v>
      </c>
      <c r="H69">
        <v>38</v>
      </c>
      <c r="I69">
        <v>21</v>
      </c>
      <c r="J69">
        <v>16</v>
      </c>
      <c r="K69">
        <v>17</v>
      </c>
      <c r="L69">
        <v>30</v>
      </c>
      <c r="M69">
        <v>5</v>
      </c>
      <c r="N69">
        <v>23</v>
      </c>
      <c r="O69">
        <v>20</v>
      </c>
      <c r="P69">
        <v>22</v>
      </c>
      <c r="Q69">
        <v>33</v>
      </c>
      <c r="R69">
        <f>SUM(F69:Q69)</f>
        <v>300</v>
      </c>
    </row>
    <row r="70" spans="2:18" x14ac:dyDescent="0.25">
      <c r="E70" t="s">
        <v>226</v>
      </c>
      <c r="F70">
        <v>335</v>
      </c>
      <c r="G70">
        <v>412</v>
      </c>
      <c r="H70">
        <v>445</v>
      </c>
      <c r="I70">
        <v>326</v>
      </c>
      <c r="J70">
        <v>365</v>
      </c>
      <c r="K70">
        <v>313</v>
      </c>
      <c r="L70">
        <v>348</v>
      </c>
      <c r="M70">
        <v>184</v>
      </c>
      <c r="N70">
        <v>453</v>
      </c>
      <c r="O70">
        <v>426</v>
      </c>
      <c r="P70">
        <v>389</v>
      </c>
      <c r="Q70">
        <v>584</v>
      </c>
      <c r="R70">
        <f t="shared" ref="R70:R76" si="63">SUM(F70:Q70)</f>
        <v>4580</v>
      </c>
    </row>
    <row r="71" spans="2:18" x14ac:dyDescent="0.25">
      <c r="E71" t="s">
        <v>227</v>
      </c>
      <c r="F71">
        <v>140</v>
      </c>
      <c r="G71">
        <v>178</v>
      </c>
      <c r="H71">
        <v>211</v>
      </c>
      <c r="I71">
        <v>139</v>
      </c>
      <c r="J71">
        <v>173</v>
      </c>
      <c r="K71">
        <v>120</v>
      </c>
      <c r="L71">
        <v>123</v>
      </c>
      <c r="M71">
        <v>83</v>
      </c>
      <c r="N71">
        <v>273</v>
      </c>
      <c r="O71">
        <v>258</v>
      </c>
      <c r="P71">
        <v>211</v>
      </c>
      <c r="Q71">
        <v>354</v>
      </c>
      <c r="R71">
        <f t="shared" si="63"/>
        <v>2263</v>
      </c>
    </row>
    <row r="72" spans="2:18" x14ac:dyDescent="0.25">
      <c r="E72" t="s">
        <v>228</v>
      </c>
      <c r="F72">
        <v>41</v>
      </c>
      <c r="G72">
        <v>54</v>
      </c>
      <c r="H72">
        <v>52</v>
      </c>
      <c r="I72">
        <v>27</v>
      </c>
      <c r="J72">
        <v>54</v>
      </c>
      <c r="K72">
        <v>14</v>
      </c>
      <c r="L72">
        <v>31</v>
      </c>
      <c r="M72">
        <v>22</v>
      </c>
      <c r="N72">
        <v>37</v>
      </c>
      <c r="O72">
        <v>48</v>
      </c>
      <c r="P72">
        <v>23</v>
      </c>
      <c r="Q72">
        <v>72</v>
      </c>
      <c r="R72">
        <f t="shared" si="63"/>
        <v>475</v>
      </c>
    </row>
    <row r="73" spans="2:18" x14ac:dyDescent="0.25">
      <c r="E73" t="s">
        <v>229</v>
      </c>
      <c r="F73">
        <v>33</v>
      </c>
      <c r="G73">
        <v>32</v>
      </c>
      <c r="H73">
        <v>38</v>
      </c>
      <c r="I73">
        <v>31</v>
      </c>
      <c r="J73">
        <v>38</v>
      </c>
      <c r="K73">
        <v>25</v>
      </c>
      <c r="L73">
        <v>40</v>
      </c>
      <c r="M73">
        <v>12</v>
      </c>
      <c r="N73">
        <v>38</v>
      </c>
      <c r="O73">
        <v>34</v>
      </c>
      <c r="P73">
        <v>37</v>
      </c>
      <c r="Q73">
        <v>58</v>
      </c>
      <c r="R73">
        <f t="shared" si="63"/>
        <v>416</v>
      </c>
    </row>
    <row r="74" spans="2:18" x14ac:dyDescent="0.25">
      <c r="E74" t="s">
        <v>230</v>
      </c>
      <c r="F74">
        <v>146</v>
      </c>
      <c r="G74">
        <v>157</v>
      </c>
      <c r="H74">
        <v>245</v>
      </c>
      <c r="I74">
        <v>199</v>
      </c>
      <c r="J74">
        <v>223</v>
      </c>
      <c r="K74">
        <v>217</v>
      </c>
      <c r="L74">
        <v>133</v>
      </c>
      <c r="M74">
        <v>84</v>
      </c>
      <c r="N74">
        <v>225</v>
      </c>
      <c r="O74">
        <v>219</v>
      </c>
      <c r="P74">
        <v>199</v>
      </c>
      <c r="Q74">
        <v>251</v>
      </c>
      <c r="R74">
        <f t="shared" si="63"/>
        <v>2298</v>
      </c>
    </row>
    <row r="75" spans="2:18" x14ac:dyDescent="0.25">
      <c r="E75" t="s">
        <v>231</v>
      </c>
      <c r="F75">
        <v>282</v>
      </c>
      <c r="G75">
        <v>423</v>
      </c>
      <c r="H75">
        <v>429</v>
      </c>
      <c r="I75">
        <v>262</v>
      </c>
      <c r="J75">
        <v>281</v>
      </c>
      <c r="K75">
        <v>303</v>
      </c>
      <c r="L75">
        <v>358</v>
      </c>
      <c r="M75">
        <v>324</v>
      </c>
      <c r="N75">
        <v>374</v>
      </c>
      <c r="O75">
        <v>303</v>
      </c>
      <c r="P75">
        <v>368</v>
      </c>
      <c r="Q75">
        <v>517</v>
      </c>
      <c r="R75">
        <f t="shared" si="63"/>
        <v>4224</v>
      </c>
    </row>
    <row r="76" spans="2:18" x14ac:dyDescent="0.25">
      <c r="E76" t="s">
        <v>232</v>
      </c>
      <c r="F76">
        <v>10</v>
      </c>
      <c r="G76">
        <v>8</v>
      </c>
      <c r="H76">
        <v>9</v>
      </c>
      <c r="I76">
        <v>9</v>
      </c>
      <c r="J76">
        <v>4</v>
      </c>
      <c r="K76">
        <v>21</v>
      </c>
      <c r="L76">
        <v>23</v>
      </c>
      <c r="M76">
        <v>5</v>
      </c>
      <c r="N76">
        <v>16</v>
      </c>
      <c r="O76">
        <v>13</v>
      </c>
      <c r="P76">
        <v>3</v>
      </c>
      <c r="Q76">
        <v>16</v>
      </c>
      <c r="R76">
        <f t="shared" si="63"/>
        <v>137</v>
      </c>
    </row>
    <row r="77" spans="2:18" x14ac:dyDescent="0.25">
      <c r="F77" s="19">
        <f>SUM(F69:F76)</f>
        <v>1019</v>
      </c>
      <c r="G77" s="19">
        <f t="shared" ref="G77" si="64">SUM(G69:G76)</f>
        <v>1307</v>
      </c>
      <c r="H77" s="19">
        <f t="shared" ref="H77" si="65">SUM(H69:H76)</f>
        <v>1467</v>
      </c>
      <c r="I77" s="19">
        <f t="shared" ref="I77" si="66">SUM(I69:I76)</f>
        <v>1014</v>
      </c>
      <c r="J77" s="19">
        <f t="shared" ref="J77" si="67">SUM(J69:J76)</f>
        <v>1154</v>
      </c>
      <c r="K77" s="19">
        <f t="shared" ref="K77" si="68">SUM(K69:K76)</f>
        <v>1030</v>
      </c>
      <c r="L77" s="19">
        <f t="shared" ref="L77" si="69">SUM(L69:L76)</f>
        <v>1086</v>
      </c>
      <c r="M77" s="19">
        <f t="shared" ref="M77" si="70">SUM(M69:M76)</f>
        <v>719</v>
      </c>
      <c r="N77" s="19">
        <f t="shared" ref="N77" si="71">SUM(N69:N76)</f>
        <v>1439</v>
      </c>
      <c r="O77" s="19">
        <f t="shared" ref="O77" si="72">SUM(O69:O76)</f>
        <v>1321</v>
      </c>
      <c r="P77" s="19">
        <f>SUM(P69:P76)</f>
        <v>1252</v>
      </c>
      <c r="Q77" s="19">
        <f>SUM(Q69:Q76)</f>
        <v>1885</v>
      </c>
      <c r="R77" s="19">
        <f>SUM(R69:R76)</f>
        <v>14693</v>
      </c>
    </row>
    <row r="78" spans="2:18" x14ac:dyDescent="0.25">
      <c r="B78" t="s">
        <v>139</v>
      </c>
      <c r="C78" t="s">
        <v>235</v>
      </c>
      <c r="D78" t="s">
        <v>236</v>
      </c>
      <c r="E78" t="s">
        <v>225</v>
      </c>
      <c r="F78">
        <v>1</v>
      </c>
      <c r="G78">
        <v>3</v>
      </c>
      <c r="H78">
        <v>2</v>
      </c>
      <c r="I78">
        <v>2</v>
      </c>
      <c r="J78">
        <v>2</v>
      </c>
      <c r="K78">
        <v>3</v>
      </c>
      <c r="L78">
        <v>1</v>
      </c>
      <c r="N78">
        <v>1</v>
      </c>
      <c r="O78">
        <v>8</v>
      </c>
      <c r="P78">
        <v>14</v>
      </c>
      <c r="Q78">
        <v>22</v>
      </c>
      <c r="R78">
        <f>SUM(F78:Q78)</f>
        <v>59</v>
      </c>
    </row>
    <row r="79" spans="2:18" x14ac:dyDescent="0.25">
      <c r="E79" t="s">
        <v>226</v>
      </c>
      <c r="F79">
        <v>48</v>
      </c>
      <c r="G79">
        <v>71</v>
      </c>
      <c r="H79">
        <v>36</v>
      </c>
      <c r="I79">
        <v>60</v>
      </c>
      <c r="J79">
        <v>44</v>
      </c>
      <c r="K79">
        <v>72</v>
      </c>
      <c r="L79">
        <v>43</v>
      </c>
      <c r="M79">
        <v>1</v>
      </c>
      <c r="N79">
        <v>33</v>
      </c>
      <c r="O79">
        <v>41</v>
      </c>
      <c r="P79">
        <v>59</v>
      </c>
      <c r="Q79">
        <v>54</v>
      </c>
      <c r="R79">
        <f t="shared" ref="R79:R85" si="73">SUM(F79:Q79)</f>
        <v>562</v>
      </c>
    </row>
    <row r="80" spans="2:18" x14ac:dyDescent="0.25">
      <c r="E80" t="s">
        <v>227</v>
      </c>
      <c r="F80">
        <v>52</v>
      </c>
      <c r="G80">
        <v>86</v>
      </c>
      <c r="H80">
        <v>39</v>
      </c>
      <c r="I80">
        <v>51</v>
      </c>
      <c r="J80">
        <v>51</v>
      </c>
      <c r="K80">
        <v>38</v>
      </c>
      <c r="L80">
        <v>10</v>
      </c>
      <c r="N80">
        <v>4</v>
      </c>
      <c r="O80">
        <v>62</v>
      </c>
      <c r="P80">
        <v>85</v>
      </c>
      <c r="Q80">
        <v>134</v>
      </c>
      <c r="R80">
        <f t="shared" si="73"/>
        <v>612</v>
      </c>
    </row>
    <row r="81" spans="3:18" x14ac:dyDescent="0.25">
      <c r="E81" t="s">
        <v>228</v>
      </c>
      <c r="F81">
        <v>34</v>
      </c>
      <c r="G81">
        <v>27</v>
      </c>
      <c r="H81">
        <v>20</v>
      </c>
      <c r="I81">
        <v>11</v>
      </c>
      <c r="J81">
        <v>10</v>
      </c>
      <c r="K81">
        <v>27</v>
      </c>
      <c r="L81">
        <v>4</v>
      </c>
      <c r="M81">
        <v>1</v>
      </c>
      <c r="N81">
        <v>26</v>
      </c>
      <c r="O81">
        <v>34</v>
      </c>
      <c r="P81">
        <v>68</v>
      </c>
      <c r="Q81">
        <v>53</v>
      </c>
      <c r="R81">
        <f t="shared" si="73"/>
        <v>315</v>
      </c>
    </row>
    <row r="82" spans="3:18" x14ac:dyDescent="0.25">
      <c r="E82" t="s">
        <v>229</v>
      </c>
      <c r="F82">
        <v>12</v>
      </c>
      <c r="G82">
        <v>9</v>
      </c>
      <c r="H82">
        <v>11</v>
      </c>
      <c r="I82">
        <v>19</v>
      </c>
      <c r="J82">
        <v>29</v>
      </c>
      <c r="K82">
        <v>52</v>
      </c>
      <c r="L82">
        <v>28</v>
      </c>
      <c r="N82">
        <v>10</v>
      </c>
      <c r="O82">
        <v>48</v>
      </c>
      <c r="P82">
        <v>63</v>
      </c>
      <c r="Q82">
        <v>65</v>
      </c>
      <c r="R82">
        <f t="shared" si="73"/>
        <v>346</v>
      </c>
    </row>
    <row r="83" spans="3:18" x14ac:dyDescent="0.25">
      <c r="E83" t="s">
        <v>230</v>
      </c>
      <c r="F83">
        <v>62</v>
      </c>
      <c r="G83">
        <v>58</v>
      </c>
      <c r="H83">
        <v>31</v>
      </c>
      <c r="I83">
        <v>55</v>
      </c>
      <c r="J83">
        <v>40</v>
      </c>
      <c r="K83">
        <v>71</v>
      </c>
      <c r="L83">
        <v>29</v>
      </c>
      <c r="M83">
        <v>1</v>
      </c>
      <c r="N83">
        <v>32</v>
      </c>
      <c r="O83">
        <v>55</v>
      </c>
      <c r="P83">
        <v>35</v>
      </c>
      <c r="Q83">
        <v>4</v>
      </c>
      <c r="R83">
        <f t="shared" si="73"/>
        <v>473</v>
      </c>
    </row>
    <row r="84" spans="3:18" x14ac:dyDescent="0.25">
      <c r="E84" t="s">
        <v>231</v>
      </c>
      <c r="F84">
        <v>246</v>
      </c>
      <c r="G84">
        <v>305</v>
      </c>
      <c r="H84">
        <v>144</v>
      </c>
      <c r="I84">
        <v>252</v>
      </c>
      <c r="J84">
        <v>249</v>
      </c>
      <c r="K84">
        <v>285</v>
      </c>
      <c r="L84">
        <v>170</v>
      </c>
      <c r="M84">
        <v>8</v>
      </c>
      <c r="N84">
        <v>169</v>
      </c>
      <c r="O84">
        <v>259</v>
      </c>
      <c r="P84">
        <v>238</v>
      </c>
      <c r="Q84">
        <v>247</v>
      </c>
      <c r="R84">
        <f t="shared" si="73"/>
        <v>2572</v>
      </c>
    </row>
    <row r="85" spans="3:18" x14ac:dyDescent="0.25">
      <c r="E85" t="s">
        <v>232</v>
      </c>
      <c r="F85">
        <v>7</v>
      </c>
      <c r="G85">
        <v>3</v>
      </c>
      <c r="J85">
        <v>4</v>
      </c>
      <c r="K85">
        <v>8</v>
      </c>
      <c r="L85">
        <v>5</v>
      </c>
      <c r="N85">
        <v>6</v>
      </c>
      <c r="O85">
        <v>7</v>
      </c>
      <c r="P85">
        <v>16</v>
      </c>
      <c r="Q85">
        <v>16</v>
      </c>
      <c r="R85">
        <f t="shared" si="73"/>
        <v>72</v>
      </c>
    </row>
    <row r="86" spans="3:18" x14ac:dyDescent="0.25">
      <c r="F86" s="19">
        <f>SUM(F78:F85)</f>
        <v>462</v>
      </c>
      <c r="G86" s="19">
        <f t="shared" ref="G86" si="74">SUM(G78:G85)</f>
        <v>562</v>
      </c>
      <c r="H86" s="19">
        <f t="shared" ref="H86" si="75">SUM(H78:H85)</f>
        <v>283</v>
      </c>
      <c r="I86" s="19">
        <f t="shared" ref="I86" si="76">SUM(I78:I85)</f>
        <v>450</v>
      </c>
      <c r="J86" s="19">
        <f t="shared" ref="J86" si="77">SUM(J78:J85)</f>
        <v>429</v>
      </c>
      <c r="K86" s="19">
        <f t="shared" ref="K86" si="78">SUM(K78:K85)</f>
        <v>556</v>
      </c>
      <c r="L86" s="19">
        <f t="shared" ref="L86" si="79">SUM(L78:L85)</f>
        <v>290</v>
      </c>
      <c r="M86" s="19">
        <f t="shared" ref="M86" si="80">SUM(M78:M85)</f>
        <v>11</v>
      </c>
      <c r="N86" s="19">
        <f t="shared" ref="N86" si="81">SUM(N78:N85)</f>
        <v>281</v>
      </c>
      <c r="O86" s="19">
        <f t="shared" ref="O86" si="82">SUM(O78:O85)</f>
        <v>514</v>
      </c>
      <c r="P86" s="19">
        <f>SUM(P78:P85)</f>
        <v>578</v>
      </c>
      <c r="Q86" s="19">
        <f>SUM(Q78:Q85)</f>
        <v>595</v>
      </c>
      <c r="R86" s="19">
        <f>SUM(R78:R85)</f>
        <v>5011</v>
      </c>
    </row>
    <row r="87" spans="3:18" x14ac:dyDescent="0.25">
      <c r="C87" t="s">
        <v>147</v>
      </c>
      <c r="D87" t="s">
        <v>237</v>
      </c>
      <c r="E87" t="s">
        <v>225</v>
      </c>
      <c r="G87">
        <v>2</v>
      </c>
      <c r="H87">
        <v>4</v>
      </c>
      <c r="I87">
        <v>1</v>
      </c>
      <c r="J87">
        <v>8</v>
      </c>
      <c r="K87">
        <v>5</v>
      </c>
      <c r="L87">
        <v>3</v>
      </c>
      <c r="N87">
        <v>2</v>
      </c>
      <c r="O87">
        <v>3</v>
      </c>
      <c r="P87">
        <v>3</v>
      </c>
      <c r="R87">
        <f>SUM(F87:Q87)</f>
        <v>31</v>
      </c>
    </row>
    <row r="88" spans="3:18" x14ac:dyDescent="0.25">
      <c r="E88" t="s">
        <v>226</v>
      </c>
      <c r="F88">
        <v>107</v>
      </c>
      <c r="G88">
        <v>139</v>
      </c>
      <c r="H88">
        <v>183</v>
      </c>
      <c r="I88">
        <v>139</v>
      </c>
      <c r="J88">
        <v>122</v>
      </c>
      <c r="K88">
        <v>145</v>
      </c>
      <c r="L88">
        <v>43</v>
      </c>
      <c r="M88">
        <v>25</v>
      </c>
      <c r="N88">
        <v>150</v>
      </c>
      <c r="O88">
        <v>179</v>
      </c>
      <c r="P88">
        <v>230</v>
      </c>
      <c r="Q88">
        <v>207</v>
      </c>
      <c r="R88">
        <f t="shared" ref="R88:R94" si="83">SUM(F88:Q88)</f>
        <v>1669</v>
      </c>
    </row>
    <row r="89" spans="3:18" x14ac:dyDescent="0.25">
      <c r="E89" t="s">
        <v>227</v>
      </c>
      <c r="F89">
        <v>18</v>
      </c>
      <c r="G89">
        <v>54</v>
      </c>
      <c r="H89">
        <v>57</v>
      </c>
      <c r="I89">
        <v>23</v>
      </c>
      <c r="J89">
        <v>21</v>
      </c>
      <c r="K89">
        <v>33</v>
      </c>
      <c r="L89">
        <v>3</v>
      </c>
      <c r="M89">
        <v>3</v>
      </c>
      <c r="N89">
        <v>41</v>
      </c>
      <c r="O89">
        <v>23</v>
      </c>
      <c r="P89">
        <v>40</v>
      </c>
      <c r="Q89">
        <v>83</v>
      </c>
      <c r="R89">
        <f t="shared" si="83"/>
        <v>399</v>
      </c>
    </row>
    <row r="90" spans="3:18" x14ac:dyDescent="0.25">
      <c r="E90" t="s">
        <v>228</v>
      </c>
      <c r="F90">
        <v>37</v>
      </c>
      <c r="G90">
        <v>38</v>
      </c>
      <c r="H90">
        <v>45</v>
      </c>
      <c r="I90">
        <v>12</v>
      </c>
      <c r="J90">
        <v>36</v>
      </c>
      <c r="K90">
        <v>62</v>
      </c>
      <c r="L90">
        <v>21</v>
      </c>
      <c r="M90">
        <v>4</v>
      </c>
      <c r="N90">
        <v>31</v>
      </c>
      <c r="O90">
        <v>35</v>
      </c>
      <c r="P90">
        <v>71</v>
      </c>
      <c r="Q90">
        <v>71</v>
      </c>
      <c r="R90">
        <f t="shared" si="83"/>
        <v>463</v>
      </c>
    </row>
    <row r="91" spans="3:18" x14ac:dyDescent="0.25">
      <c r="E91" t="s">
        <v>229</v>
      </c>
      <c r="F91">
        <v>34</v>
      </c>
      <c r="G91">
        <v>32</v>
      </c>
      <c r="H91">
        <v>25</v>
      </c>
      <c r="I91">
        <v>18</v>
      </c>
      <c r="J91">
        <v>15</v>
      </c>
      <c r="K91">
        <v>25</v>
      </c>
      <c r="L91">
        <v>8</v>
      </c>
      <c r="M91">
        <v>9</v>
      </c>
      <c r="N91">
        <v>37</v>
      </c>
      <c r="O91">
        <v>26</v>
      </c>
      <c r="P91">
        <v>28</v>
      </c>
      <c r="Q91">
        <v>18</v>
      </c>
      <c r="R91">
        <f t="shared" si="83"/>
        <v>275</v>
      </c>
    </row>
    <row r="92" spans="3:18" x14ac:dyDescent="0.25">
      <c r="E92" t="s">
        <v>230</v>
      </c>
      <c r="F92">
        <v>12</v>
      </c>
      <c r="G92">
        <v>11</v>
      </c>
      <c r="H92">
        <v>1</v>
      </c>
      <c r="I92">
        <v>5</v>
      </c>
      <c r="J92">
        <v>1</v>
      </c>
      <c r="K92">
        <v>3</v>
      </c>
      <c r="L92">
        <v>4</v>
      </c>
      <c r="M92">
        <v>2</v>
      </c>
      <c r="N92">
        <v>6</v>
      </c>
      <c r="O92">
        <v>5</v>
      </c>
      <c r="P92">
        <v>24</v>
      </c>
      <c r="Q92">
        <v>21</v>
      </c>
      <c r="R92">
        <f t="shared" si="83"/>
        <v>95</v>
      </c>
    </row>
    <row r="93" spans="3:18" x14ac:dyDescent="0.25">
      <c r="E93" t="s">
        <v>231</v>
      </c>
      <c r="F93">
        <v>220</v>
      </c>
      <c r="G93">
        <v>251</v>
      </c>
      <c r="H93">
        <v>267</v>
      </c>
      <c r="I93">
        <v>214</v>
      </c>
      <c r="J93">
        <v>241</v>
      </c>
      <c r="K93">
        <v>337</v>
      </c>
      <c r="L93">
        <v>113</v>
      </c>
      <c r="M93">
        <v>63</v>
      </c>
      <c r="N93">
        <v>318</v>
      </c>
      <c r="O93">
        <v>282</v>
      </c>
      <c r="P93">
        <v>379</v>
      </c>
      <c r="Q93">
        <v>356</v>
      </c>
      <c r="R93">
        <f t="shared" si="83"/>
        <v>3041</v>
      </c>
    </row>
    <row r="94" spans="3:18" x14ac:dyDescent="0.25">
      <c r="E94" t="s">
        <v>232</v>
      </c>
      <c r="F94">
        <v>12</v>
      </c>
      <c r="G94">
        <v>5</v>
      </c>
      <c r="H94">
        <v>5</v>
      </c>
      <c r="I94">
        <v>7</v>
      </c>
      <c r="J94">
        <v>11</v>
      </c>
      <c r="K94">
        <v>13</v>
      </c>
      <c r="L94">
        <v>9</v>
      </c>
      <c r="N94">
        <v>9</v>
      </c>
      <c r="O94">
        <v>12</v>
      </c>
      <c r="P94">
        <v>6</v>
      </c>
      <c r="Q94">
        <v>5</v>
      </c>
      <c r="R94">
        <f t="shared" si="83"/>
        <v>94</v>
      </c>
    </row>
    <row r="95" spans="3:18" x14ac:dyDescent="0.25">
      <c r="F95" s="19">
        <f>SUM(F87:F94)</f>
        <v>440</v>
      </c>
      <c r="G95" s="19">
        <f t="shared" ref="G95" si="84">SUM(G87:G94)</f>
        <v>532</v>
      </c>
      <c r="H95" s="19">
        <f t="shared" ref="H95" si="85">SUM(H87:H94)</f>
        <v>587</v>
      </c>
      <c r="I95" s="19">
        <f t="shared" ref="I95" si="86">SUM(I87:I94)</f>
        <v>419</v>
      </c>
      <c r="J95" s="19">
        <f t="shared" ref="J95" si="87">SUM(J87:J94)</f>
        <v>455</v>
      </c>
      <c r="K95" s="19">
        <f t="shared" ref="K95" si="88">SUM(K87:K94)</f>
        <v>623</v>
      </c>
      <c r="L95" s="19">
        <f t="shared" ref="L95" si="89">SUM(L87:L94)</f>
        <v>204</v>
      </c>
      <c r="M95" s="19">
        <f t="shared" ref="M95" si="90">SUM(M87:M94)</f>
        <v>106</v>
      </c>
      <c r="N95" s="19">
        <f t="shared" ref="N95" si="91">SUM(N87:N94)</f>
        <v>594</v>
      </c>
      <c r="O95" s="19">
        <f t="shared" ref="O95" si="92">SUM(O87:O94)</f>
        <v>565</v>
      </c>
      <c r="P95" s="19">
        <f>SUM(P87:P94)</f>
        <v>781</v>
      </c>
      <c r="Q95" s="19">
        <f>SUM(Q87:Q94)</f>
        <v>761</v>
      </c>
      <c r="R95" s="19">
        <f>SUM(R87:R94)</f>
        <v>6067</v>
      </c>
    </row>
    <row r="96" spans="3:18" x14ac:dyDescent="0.25">
      <c r="C96" t="s">
        <v>150</v>
      </c>
      <c r="D96" t="s">
        <v>238</v>
      </c>
      <c r="E96" t="s">
        <v>225</v>
      </c>
      <c r="F96">
        <v>14</v>
      </c>
      <c r="G96">
        <v>20</v>
      </c>
      <c r="H96">
        <v>19</v>
      </c>
      <c r="I96">
        <v>12</v>
      </c>
      <c r="J96">
        <v>18</v>
      </c>
      <c r="K96">
        <v>36</v>
      </c>
      <c r="L96">
        <v>9</v>
      </c>
      <c r="N96">
        <v>15</v>
      </c>
      <c r="O96">
        <v>34</v>
      </c>
      <c r="P96">
        <v>31</v>
      </c>
      <c r="Q96">
        <v>7</v>
      </c>
      <c r="R96">
        <f>SUM(F96:Q96)</f>
        <v>215</v>
      </c>
    </row>
    <row r="97" spans="3:18" x14ac:dyDescent="0.25">
      <c r="E97" t="s">
        <v>226</v>
      </c>
      <c r="F97">
        <v>149</v>
      </c>
      <c r="G97">
        <v>194</v>
      </c>
      <c r="H97">
        <v>160</v>
      </c>
      <c r="I97">
        <v>182</v>
      </c>
      <c r="J97">
        <v>96</v>
      </c>
      <c r="K97">
        <v>179</v>
      </c>
      <c r="L97">
        <v>49</v>
      </c>
      <c r="M97">
        <v>1</v>
      </c>
      <c r="N97">
        <v>206</v>
      </c>
      <c r="O97">
        <v>193</v>
      </c>
      <c r="P97">
        <v>188</v>
      </c>
      <c r="Q97">
        <v>127</v>
      </c>
      <c r="R97">
        <f t="shared" ref="R97:R103" si="93">SUM(F97:Q97)</f>
        <v>1724</v>
      </c>
    </row>
    <row r="98" spans="3:18" x14ac:dyDescent="0.25">
      <c r="E98" t="s">
        <v>227</v>
      </c>
      <c r="F98">
        <v>71</v>
      </c>
      <c r="G98">
        <v>105</v>
      </c>
      <c r="H98">
        <v>56</v>
      </c>
      <c r="I98">
        <v>75</v>
      </c>
      <c r="J98">
        <v>61</v>
      </c>
      <c r="K98">
        <v>46</v>
      </c>
      <c r="L98">
        <v>3</v>
      </c>
      <c r="M98">
        <v>2</v>
      </c>
      <c r="N98">
        <v>22</v>
      </c>
      <c r="O98">
        <v>26</v>
      </c>
      <c r="P98">
        <v>60</v>
      </c>
      <c r="Q98">
        <v>24</v>
      </c>
      <c r="R98">
        <f t="shared" si="93"/>
        <v>551</v>
      </c>
    </row>
    <row r="99" spans="3:18" x14ac:dyDescent="0.25">
      <c r="E99" t="s">
        <v>228</v>
      </c>
      <c r="F99">
        <v>43</v>
      </c>
      <c r="G99">
        <v>57</v>
      </c>
      <c r="H99">
        <v>68</v>
      </c>
      <c r="I99">
        <v>29</v>
      </c>
      <c r="J99">
        <v>28</v>
      </c>
      <c r="K99">
        <v>46</v>
      </c>
      <c r="L99">
        <v>10</v>
      </c>
      <c r="N99">
        <v>38</v>
      </c>
      <c r="O99">
        <v>67</v>
      </c>
      <c r="P99">
        <v>62</v>
      </c>
      <c r="Q99">
        <v>34</v>
      </c>
      <c r="R99">
        <f t="shared" si="93"/>
        <v>482</v>
      </c>
    </row>
    <row r="100" spans="3:18" x14ac:dyDescent="0.25">
      <c r="E100" t="s">
        <v>229</v>
      </c>
      <c r="F100">
        <v>7</v>
      </c>
      <c r="G100">
        <v>13</v>
      </c>
      <c r="H100">
        <v>3</v>
      </c>
      <c r="I100">
        <v>4</v>
      </c>
      <c r="J100">
        <v>4</v>
      </c>
      <c r="K100">
        <v>12</v>
      </c>
      <c r="L100">
        <v>2</v>
      </c>
      <c r="N100">
        <v>10</v>
      </c>
      <c r="Q100">
        <v>5</v>
      </c>
      <c r="R100">
        <f t="shared" si="93"/>
        <v>60</v>
      </c>
    </row>
    <row r="101" spans="3:18" x14ac:dyDescent="0.25">
      <c r="E101" t="s">
        <v>230</v>
      </c>
      <c r="F101">
        <v>23</v>
      </c>
      <c r="G101">
        <v>40</v>
      </c>
      <c r="H101">
        <v>23</v>
      </c>
      <c r="I101">
        <v>22</v>
      </c>
      <c r="J101">
        <v>15</v>
      </c>
      <c r="K101">
        <v>38</v>
      </c>
      <c r="L101">
        <v>3</v>
      </c>
      <c r="N101">
        <v>65</v>
      </c>
      <c r="O101">
        <v>23</v>
      </c>
      <c r="P101">
        <v>18</v>
      </c>
      <c r="Q101">
        <v>16</v>
      </c>
      <c r="R101">
        <f t="shared" si="93"/>
        <v>286</v>
      </c>
    </row>
    <row r="102" spans="3:18" x14ac:dyDescent="0.25">
      <c r="E102" t="s">
        <v>231</v>
      </c>
      <c r="F102">
        <v>246</v>
      </c>
      <c r="G102">
        <v>394</v>
      </c>
      <c r="H102">
        <v>287</v>
      </c>
      <c r="I102">
        <v>237</v>
      </c>
      <c r="J102">
        <v>301</v>
      </c>
      <c r="K102">
        <v>433</v>
      </c>
      <c r="L102">
        <v>106</v>
      </c>
      <c r="M102">
        <v>1</v>
      </c>
      <c r="N102">
        <v>430</v>
      </c>
      <c r="O102">
        <v>443</v>
      </c>
      <c r="P102">
        <v>493</v>
      </c>
      <c r="Q102">
        <v>362</v>
      </c>
      <c r="R102">
        <f t="shared" si="93"/>
        <v>3733</v>
      </c>
    </row>
    <row r="103" spans="3:18" x14ac:dyDescent="0.25">
      <c r="E103" t="s">
        <v>232</v>
      </c>
      <c r="F103">
        <v>57</v>
      </c>
      <c r="G103">
        <v>76</v>
      </c>
      <c r="H103">
        <v>51</v>
      </c>
      <c r="I103">
        <v>61</v>
      </c>
      <c r="J103">
        <v>40</v>
      </c>
      <c r="K103">
        <v>41</v>
      </c>
      <c r="L103">
        <v>10</v>
      </c>
      <c r="N103">
        <v>29</v>
      </c>
      <c r="O103">
        <v>29</v>
      </c>
      <c r="P103">
        <v>15</v>
      </c>
      <c r="Q103">
        <v>7</v>
      </c>
      <c r="R103">
        <f t="shared" si="93"/>
        <v>416</v>
      </c>
    </row>
    <row r="104" spans="3:18" x14ac:dyDescent="0.25">
      <c r="F104" s="19">
        <f>SUM(F96:F103)</f>
        <v>610</v>
      </c>
      <c r="G104" s="19">
        <f t="shared" ref="G104" si="94">SUM(G96:G103)</f>
        <v>899</v>
      </c>
      <c r="H104" s="19">
        <f t="shared" ref="H104" si="95">SUM(H96:H103)</f>
        <v>667</v>
      </c>
      <c r="I104" s="19">
        <f t="shared" ref="I104" si="96">SUM(I96:I103)</f>
        <v>622</v>
      </c>
      <c r="J104" s="19">
        <f t="shared" ref="J104" si="97">SUM(J96:J103)</f>
        <v>563</v>
      </c>
      <c r="K104" s="19">
        <f t="shared" ref="K104" si="98">SUM(K96:K103)</f>
        <v>831</v>
      </c>
      <c r="L104" s="19">
        <f t="shared" ref="L104" si="99">SUM(L96:L103)</f>
        <v>192</v>
      </c>
      <c r="M104" s="19">
        <f t="shared" ref="M104" si="100">SUM(M96:M103)</f>
        <v>4</v>
      </c>
      <c r="N104" s="19">
        <f t="shared" ref="N104" si="101">SUM(N96:N103)</f>
        <v>815</v>
      </c>
      <c r="O104" s="19">
        <f t="shared" ref="O104" si="102">SUM(O96:O103)</f>
        <v>815</v>
      </c>
      <c r="P104" s="19">
        <f>SUM(P96:P103)</f>
        <v>867</v>
      </c>
      <c r="Q104" s="19">
        <f>SUM(Q96:Q103)</f>
        <v>582</v>
      </c>
      <c r="R104" s="19">
        <f>SUM(R96:R103)</f>
        <v>7467</v>
      </c>
    </row>
    <row r="105" spans="3:18" x14ac:dyDescent="0.25">
      <c r="C105" t="s">
        <v>162</v>
      </c>
      <c r="D105" t="s">
        <v>239</v>
      </c>
      <c r="E105" t="s">
        <v>225</v>
      </c>
      <c r="F105">
        <v>45</v>
      </c>
      <c r="G105">
        <v>85</v>
      </c>
      <c r="H105">
        <v>62</v>
      </c>
      <c r="I105">
        <v>50</v>
      </c>
      <c r="J105">
        <v>43</v>
      </c>
      <c r="K105">
        <v>46</v>
      </c>
      <c r="L105">
        <v>24</v>
      </c>
      <c r="M105">
        <v>15</v>
      </c>
      <c r="N105">
        <v>78</v>
      </c>
      <c r="O105">
        <v>46</v>
      </c>
      <c r="P105">
        <v>18</v>
      </c>
      <c r="Q105">
        <v>26</v>
      </c>
      <c r="R105">
        <f>SUM(F105:Q105)</f>
        <v>538</v>
      </c>
    </row>
    <row r="106" spans="3:18" x14ac:dyDescent="0.25">
      <c r="E106" t="s">
        <v>226</v>
      </c>
      <c r="F106">
        <v>132</v>
      </c>
      <c r="G106">
        <v>186</v>
      </c>
      <c r="H106">
        <v>189</v>
      </c>
      <c r="I106">
        <v>97</v>
      </c>
      <c r="J106">
        <v>97</v>
      </c>
      <c r="K106">
        <v>116</v>
      </c>
      <c r="L106">
        <v>42</v>
      </c>
      <c r="M106">
        <v>20</v>
      </c>
      <c r="N106">
        <v>91</v>
      </c>
      <c r="O106">
        <v>82</v>
      </c>
      <c r="P106">
        <v>99</v>
      </c>
      <c r="Q106">
        <v>94</v>
      </c>
      <c r="R106">
        <f t="shared" ref="R106:R112" si="103">SUM(F106:Q106)</f>
        <v>1245</v>
      </c>
    </row>
    <row r="107" spans="3:18" x14ac:dyDescent="0.25">
      <c r="E107" t="s">
        <v>227</v>
      </c>
      <c r="F107">
        <v>25</v>
      </c>
      <c r="G107">
        <v>68</v>
      </c>
      <c r="H107">
        <v>73</v>
      </c>
      <c r="I107">
        <v>28</v>
      </c>
      <c r="J107">
        <v>39</v>
      </c>
      <c r="K107">
        <v>25</v>
      </c>
      <c r="L107">
        <v>4</v>
      </c>
      <c r="N107">
        <v>14</v>
      </c>
      <c r="O107">
        <v>41</v>
      </c>
      <c r="P107">
        <v>37</v>
      </c>
      <c r="Q107">
        <v>35</v>
      </c>
      <c r="R107">
        <f t="shared" si="103"/>
        <v>389</v>
      </c>
    </row>
    <row r="108" spans="3:18" x14ac:dyDescent="0.25">
      <c r="E108" t="s">
        <v>228</v>
      </c>
      <c r="F108">
        <v>24</v>
      </c>
      <c r="G108">
        <v>56</v>
      </c>
      <c r="H108">
        <v>43</v>
      </c>
      <c r="I108">
        <v>27</v>
      </c>
      <c r="J108">
        <v>39</v>
      </c>
      <c r="K108">
        <v>21</v>
      </c>
      <c r="L108">
        <v>2</v>
      </c>
      <c r="M108">
        <v>1</v>
      </c>
      <c r="N108">
        <v>22</v>
      </c>
      <c r="O108">
        <v>25</v>
      </c>
      <c r="P108">
        <v>28</v>
      </c>
      <c r="Q108">
        <v>53</v>
      </c>
      <c r="R108">
        <f t="shared" si="103"/>
        <v>341</v>
      </c>
    </row>
    <row r="109" spans="3:18" x14ac:dyDescent="0.25">
      <c r="E109" t="s">
        <v>229</v>
      </c>
      <c r="F109">
        <v>6</v>
      </c>
      <c r="G109">
        <v>13</v>
      </c>
      <c r="H109">
        <v>5</v>
      </c>
      <c r="I109">
        <v>1</v>
      </c>
      <c r="J109">
        <v>4</v>
      </c>
      <c r="K109">
        <v>5</v>
      </c>
      <c r="N109">
        <v>1</v>
      </c>
      <c r="O109">
        <v>1</v>
      </c>
      <c r="Q109">
        <v>1</v>
      </c>
      <c r="R109">
        <f t="shared" si="103"/>
        <v>37</v>
      </c>
    </row>
    <row r="110" spans="3:18" x14ac:dyDescent="0.25">
      <c r="E110" t="s">
        <v>230</v>
      </c>
      <c r="F110">
        <v>79</v>
      </c>
      <c r="G110">
        <v>84</v>
      </c>
      <c r="H110">
        <v>91</v>
      </c>
      <c r="I110">
        <v>59</v>
      </c>
      <c r="J110">
        <v>145</v>
      </c>
      <c r="K110">
        <v>204</v>
      </c>
      <c r="L110">
        <v>68</v>
      </c>
      <c r="M110">
        <v>39</v>
      </c>
      <c r="N110">
        <v>235</v>
      </c>
      <c r="O110">
        <v>185</v>
      </c>
      <c r="P110">
        <v>199</v>
      </c>
      <c r="Q110">
        <v>177</v>
      </c>
      <c r="R110">
        <f t="shared" si="103"/>
        <v>1565</v>
      </c>
    </row>
    <row r="111" spans="3:18" x14ac:dyDescent="0.25">
      <c r="E111" t="s">
        <v>231</v>
      </c>
      <c r="F111">
        <v>131</v>
      </c>
      <c r="G111">
        <v>283</v>
      </c>
      <c r="H111">
        <v>221</v>
      </c>
      <c r="I111">
        <v>176</v>
      </c>
      <c r="J111">
        <v>234</v>
      </c>
      <c r="K111">
        <v>301</v>
      </c>
      <c r="L111">
        <v>106</v>
      </c>
      <c r="M111">
        <v>66</v>
      </c>
      <c r="N111">
        <v>295</v>
      </c>
      <c r="O111">
        <v>307</v>
      </c>
      <c r="P111">
        <v>263</v>
      </c>
      <c r="Q111">
        <v>281</v>
      </c>
      <c r="R111">
        <f t="shared" si="103"/>
        <v>2664</v>
      </c>
    </row>
    <row r="112" spans="3:18" x14ac:dyDescent="0.25">
      <c r="E112" t="s">
        <v>232</v>
      </c>
      <c r="F112">
        <v>4</v>
      </c>
      <c r="G112">
        <v>3</v>
      </c>
      <c r="H112">
        <v>1</v>
      </c>
      <c r="J112">
        <v>3</v>
      </c>
      <c r="K112">
        <v>5</v>
      </c>
      <c r="L112">
        <v>1</v>
      </c>
      <c r="N112">
        <v>4</v>
      </c>
      <c r="O112">
        <v>2</v>
      </c>
      <c r="P112">
        <v>4</v>
      </c>
      <c r="Q112">
        <v>6</v>
      </c>
      <c r="R112">
        <f t="shared" si="103"/>
        <v>33</v>
      </c>
    </row>
    <row r="113" spans="3:18" x14ac:dyDescent="0.25">
      <c r="F113" s="19">
        <f>SUM(F105:F112)</f>
        <v>446</v>
      </c>
      <c r="G113" s="19">
        <f t="shared" ref="G113" si="104">SUM(G105:G112)</f>
        <v>778</v>
      </c>
      <c r="H113" s="19">
        <f t="shared" ref="H113" si="105">SUM(H105:H112)</f>
        <v>685</v>
      </c>
      <c r="I113" s="19">
        <f t="shared" ref="I113" si="106">SUM(I105:I112)</f>
        <v>438</v>
      </c>
      <c r="J113" s="19">
        <f t="shared" ref="J113" si="107">SUM(J105:J112)</f>
        <v>604</v>
      </c>
      <c r="K113" s="19">
        <f t="shared" ref="K113" si="108">SUM(K105:K112)</f>
        <v>723</v>
      </c>
      <c r="L113" s="19">
        <f t="shared" ref="L113" si="109">SUM(L105:L112)</f>
        <v>247</v>
      </c>
      <c r="M113" s="19">
        <f t="shared" ref="M113" si="110">SUM(M105:M112)</f>
        <v>141</v>
      </c>
      <c r="N113" s="19">
        <f t="shared" ref="N113" si="111">SUM(N105:N112)</f>
        <v>740</v>
      </c>
      <c r="O113" s="19">
        <f t="shared" ref="O113" si="112">SUM(O105:O112)</f>
        <v>689</v>
      </c>
      <c r="P113" s="19">
        <f>SUM(P105:P112)</f>
        <v>648</v>
      </c>
      <c r="Q113" s="19">
        <f>SUM(Q105:Q112)</f>
        <v>673</v>
      </c>
      <c r="R113" s="19">
        <f>SUM(R105:R112)</f>
        <v>6812</v>
      </c>
    </row>
    <row r="114" spans="3:18" x14ac:dyDescent="0.25">
      <c r="C114" t="s">
        <v>167</v>
      </c>
      <c r="D114" t="s">
        <v>240</v>
      </c>
      <c r="E114" t="s">
        <v>225</v>
      </c>
      <c r="F114">
        <v>12</v>
      </c>
      <c r="G114">
        <v>5</v>
      </c>
      <c r="H114">
        <v>3</v>
      </c>
      <c r="I114">
        <v>3</v>
      </c>
      <c r="J114">
        <v>3</v>
      </c>
      <c r="K114">
        <v>1</v>
      </c>
      <c r="L114">
        <v>1</v>
      </c>
      <c r="M114">
        <v>3</v>
      </c>
      <c r="N114">
        <v>6</v>
      </c>
      <c r="O114">
        <v>23</v>
      </c>
      <c r="P114">
        <v>35</v>
      </c>
      <c r="Q114">
        <v>29</v>
      </c>
      <c r="R114">
        <f>SUM(F114:Q114)</f>
        <v>124</v>
      </c>
    </row>
    <row r="115" spans="3:18" x14ac:dyDescent="0.25">
      <c r="E115" t="s">
        <v>226</v>
      </c>
      <c r="F115">
        <v>76</v>
      </c>
      <c r="G115">
        <v>106</v>
      </c>
      <c r="H115">
        <v>92</v>
      </c>
      <c r="I115">
        <v>58</v>
      </c>
      <c r="J115">
        <v>64</v>
      </c>
      <c r="K115">
        <v>91</v>
      </c>
      <c r="L115">
        <v>38</v>
      </c>
      <c r="M115">
        <v>16</v>
      </c>
      <c r="N115">
        <v>105</v>
      </c>
      <c r="O115">
        <v>87</v>
      </c>
      <c r="P115">
        <v>75</v>
      </c>
      <c r="Q115">
        <v>66</v>
      </c>
      <c r="R115">
        <f t="shared" ref="R115:R121" si="113">SUM(F115:Q115)</f>
        <v>874</v>
      </c>
    </row>
    <row r="116" spans="3:18" x14ac:dyDescent="0.25">
      <c r="E116" t="s">
        <v>227</v>
      </c>
      <c r="F116">
        <v>28</v>
      </c>
      <c r="G116">
        <v>32</v>
      </c>
      <c r="H116">
        <v>34</v>
      </c>
      <c r="I116">
        <v>36</v>
      </c>
      <c r="J116">
        <v>20</v>
      </c>
      <c r="K116">
        <v>31</v>
      </c>
      <c r="L116">
        <v>5</v>
      </c>
      <c r="M116">
        <v>1</v>
      </c>
      <c r="N116">
        <v>47</v>
      </c>
      <c r="O116">
        <v>21</v>
      </c>
      <c r="P116">
        <v>24</v>
      </c>
      <c r="Q116">
        <v>41</v>
      </c>
      <c r="R116">
        <f t="shared" si="113"/>
        <v>320</v>
      </c>
    </row>
    <row r="117" spans="3:18" x14ac:dyDescent="0.25">
      <c r="E117" t="s">
        <v>228</v>
      </c>
      <c r="F117">
        <v>21</v>
      </c>
      <c r="G117">
        <v>44</v>
      </c>
      <c r="H117">
        <v>43</v>
      </c>
      <c r="I117">
        <v>13</v>
      </c>
      <c r="J117">
        <v>13</v>
      </c>
      <c r="K117">
        <v>13</v>
      </c>
      <c r="L117">
        <v>3</v>
      </c>
      <c r="M117">
        <v>2</v>
      </c>
      <c r="N117">
        <v>14</v>
      </c>
      <c r="O117">
        <v>17</v>
      </c>
      <c r="P117">
        <v>14</v>
      </c>
      <c r="Q117">
        <v>5</v>
      </c>
      <c r="R117">
        <f t="shared" si="113"/>
        <v>202</v>
      </c>
    </row>
    <row r="118" spans="3:18" x14ac:dyDescent="0.25">
      <c r="E118" t="s">
        <v>229</v>
      </c>
      <c r="F118">
        <v>8</v>
      </c>
      <c r="G118">
        <v>10</v>
      </c>
      <c r="H118">
        <v>10</v>
      </c>
      <c r="I118">
        <v>1</v>
      </c>
      <c r="J118">
        <v>5</v>
      </c>
      <c r="K118">
        <v>8</v>
      </c>
      <c r="L118">
        <v>2</v>
      </c>
      <c r="N118">
        <v>11</v>
      </c>
      <c r="O118">
        <v>2</v>
      </c>
      <c r="P118">
        <v>9</v>
      </c>
      <c r="Q118">
        <v>3</v>
      </c>
      <c r="R118">
        <f t="shared" si="113"/>
        <v>69</v>
      </c>
    </row>
    <row r="119" spans="3:18" x14ac:dyDescent="0.25">
      <c r="E119" t="s">
        <v>230</v>
      </c>
      <c r="F119">
        <v>46</v>
      </c>
      <c r="G119">
        <v>81</v>
      </c>
      <c r="H119">
        <v>120</v>
      </c>
      <c r="I119">
        <v>43</v>
      </c>
      <c r="J119">
        <v>22</v>
      </c>
      <c r="K119">
        <v>20</v>
      </c>
      <c r="L119">
        <v>16</v>
      </c>
      <c r="M119">
        <v>15</v>
      </c>
      <c r="N119">
        <v>78</v>
      </c>
      <c r="O119">
        <v>49</v>
      </c>
      <c r="P119">
        <v>50</v>
      </c>
      <c r="Q119">
        <v>27</v>
      </c>
      <c r="R119">
        <f t="shared" si="113"/>
        <v>567</v>
      </c>
    </row>
    <row r="120" spans="3:18" x14ac:dyDescent="0.25">
      <c r="E120" t="s">
        <v>231</v>
      </c>
      <c r="F120">
        <v>160</v>
      </c>
      <c r="G120">
        <v>231</v>
      </c>
      <c r="H120">
        <v>292</v>
      </c>
      <c r="I120">
        <v>182</v>
      </c>
      <c r="J120">
        <v>165</v>
      </c>
      <c r="K120">
        <v>200</v>
      </c>
      <c r="L120">
        <v>103</v>
      </c>
      <c r="M120">
        <v>53</v>
      </c>
      <c r="N120">
        <v>226</v>
      </c>
      <c r="O120">
        <v>156</v>
      </c>
      <c r="P120">
        <v>235</v>
      </c>
      <c r="Q120">
        <v>103</v>
      </c>
      <c r="R120">
        <f t="shared" si="113"/>
        <v>2106</v>
      </c>
    </row>
    <row r="121" spans="3:18" x14ac:dyDescent="0.25">
      <c r="E121" t="s">
        <v>232</v>
      </c>
      <c r="F121">
        <v>1</v>
      </c>
      <c r="G121">
        <v>1</v>
      </c>
      <c r="K121">
        <v>1</v>
      </c>
      <c r="L121">
        <v>4</v>
      </c>
      <c r="M121">
        <v>1</v>
      </c>
      <c r="N121">
        <v>11</v>
      </c>
      <c r="O121">
        <v>5</v>
      </c>
      <c r="P121">
        <v>4</v>
      </c>
      <c r="Q121">
        <v>3</v>
      </c>
      <c r="R121">
        <f t="shared" si="113"/>
        <v>31</v>
      </c>
    </row>
    <row r="122" spans="3:18" x14ac:dyDescent="0.25">
      <c r="F122" s="19">
        <f>SUM(F114:F121)</f>
        <v>352</v>
      </c>
      <c r="G122" s="19">
        <f t="shared" ref="G122" si="114">SUM(G114:G121)</f>
        <v>510</v>
      </c>
      <c r="H122" s="19">
        <f t="shared" ref="H122" si="115">SUM(H114:H121)</f>
        <v>594</v>
      </c>
      <c r="I122" s="19">
        <f t="shared" ref="I122" si="116">SUM(I114:I121)</f>
        <v>336</v>
      </c>
      <c r="J122" s="19">
        <f t="shared" ref="J122" si="117">SUM(J114:J121)</f>
        <v>292</v>
      </c>
      <c r="K122" s="19">
        <f t="shared" ref="K122" si="118">SUM(K114:K121)</f>
        <v>365</v>
      </c>
      <c r="L122" s="19">
        <f t="shared" ref="L122" si="119">SUM(L114:L121)</f>
        <v>172</v>
      </c>
      <c r="M122" s="19">
        <f t="shared" ref="M122" si="120">SUM(M114:M121)</f>
        <v>91</v>
      </c>
      <c r="N122" s="19">
        <f t="shared" ref="N122" si="121">SUM(N114:N121)</f>
        <v>498</v>
      </c>
      <c r="O122" s="19">
        <f t="shared" ref="O122" si="122">SUM(O114:O121)</f>
        <v>360</v>
      </c>
      <c r="P122" s="19">
        <f>SUM(P114:P121)</f>
        <v>446</v>
      </c>
      <c r="Q122" s="19">
        <f>SUM(Q114:Q121)</f>
        <v>277</v>
      </c>
      <c r="R122" s="19">
        <f>SUM(R114:R121)</f>
        <v>4293</v>
      </c>
    </row>
    <row r="123" spans="3:18" x14ac:dyDescent="0.25">
      <c r="C123" t="s">
        <v>159</v>
      </c>
      <c r="D123" t="s">
        <v>241</v>
      </c>
      <c r="E123" t="s">
        <v>225</v>
      </c>
      <c r="F123">
        <v>2</v>
      </c>
      <c r="G123">
        <v>3</v>
      </c>
      <c r="H123">
        <v>3</v>
      </c>
      <c r="I123">
        <v>1</v>
      </c>
      <c r="J123">
        <v>1</v>
      </c>
      <c r="M123">
        <v>1</v>
      </c>
      <c r="N123">
        <v>7</v>
      </c>
      <c r="O123">
        <v>2</v>
      </c>
      <c r="P123">
        <v>9</v>
      </c>
      <c r="R123">
        <f>SUM(F123:Q123)</f>
        <v>29</v>
      </c>
    </row>
    <row r="124" spans="3:18" x14ac:dyDescent="0.25">
      <c r="E124" t="s">
        <v>226</v>
      </c>
      <c r="F124">
        <v>107</v>
      </c>
      <c r="G124">
        <v>122</v>
      </c>
      <c r="H124">
        <v>120</v>
      </c>
      <c r="I124">
        <v>114</v>
      </c>
      <c r="J124">
        <v>79</v>
      </c>
      <c r="K124">
        <v>90</v>
      </c>
      <c r="L124">
        <v>49</v>
      </c>
      <c r="M124">
        <v>7</v>
      </c>
      <c r="N124">
        <v>105</v>
      </c>
      <c r="O124">
        <v>128</v>
      </c>
      <c r="P124">
        <v>172</v>
      </c>
      <c r="Q124">
        <v>125</v>
      </c>
      <c r="R124">
        <f t="shared" ref="R124:R130" si="123">SUM(F124:Q124)</f>
        <v>1218</v>
      </c>
    </row>
    <row r="125" spans="3:18" x14ac:dyDescent="0.25">
      <c r="E125" t="s">
        <v>227</v>
      </c>
      <c r="F125">
        <v>30</v>
      </c>
      <c r="G125">
        <v>34</v>
      </c>
      <c r="H125">
        <v>54</v>
      </c>
      <c r="I125">
        <v>38</v>
      </c>
      <c r="J125">
        <v>25</v>
      </c>
      <c r="K125">
        <v>32</v>
      </c>
      <c r="L125">
        <v>4</v>
      </c>
      <c r="N125">
        <v>17</v>
      </c>
      <c r="O125">
        <v>27</v>
      </c>
      <c r="P125">
        <v>41</v>
      </c>
      <c r="Q125">
        <v>21</v>
      </c>
      <c r="R125">
        <f t="shared" si="123"/>
        <v>323</v>
      </c>
    </row>
    <row r="126" spans="3:18" x14ac:dyDescent="0.25">
      <c r="E126" t="s">
        <v>228</v>
      </c>
      <c r="F126">
        <v>26</v>
      </c>
      <c r="G126">
        <v>53</v>
      </c>
      <c r="H126">
        <v>30</v>
      </c>
      <c r="I126">
        <v>18</v>
      </c>
      <c r="J126">
        <v>14</v>
      </c>
      <c r="K126">
        <v>13</v>
      </c>
      <c r="L126">
        <v>3</v>
      </c>
      <c r="M126">
        <v>1</v>
      </c>
      <c r="N126">
        <v>17</v>
      </c>
      <c r="O126">
        <v>9</v>
      </c>
      <c r="P126">
        <v>41</v>
      </c>
      <c r="Q126">
        <v>25</v>
      </c>
      <c r="R126">
        <f t="shared" si="123"/>
        <v>250</v>
      </c>
    </row>
    <row r="127" spans="3:18" x14ac:dyDescent="0.25">
      <c r="E127" t="s">
        <v>229</v>
      </c>
      <c r="F127">
        <v>6</v>
      </c>
      <c r="G127">
        <v>16</v>
      </c>
      <c r="H127">
        <v>14</v>
      </c>
      <c r="I127">
        <v>10</v>
      </c>
      <c r="J127">
        <v>7</v>
      </c>
      <c r="K127">
        <v>13</v>
      </c>
      <c r="L127">
        <v>12</v>
      </c>
      <c r="M127">
        <v>1</v>
      </c>
      <c r="N127">
        <v>9</v>
      </c>
      <c r="O127">
        <v>14</v>
      </c>
      <c r="P127">
        <v>13</v>
      </c>
      <c r="Q127">
        <v>11</v>
      </c>
      <c r="R127">
        <f t="shared" si="123"/>
        <v>126</v>
      </c>
    </row>
    <row r="128" spans="3:18" x14ac:dyDescent="0.25">
      <c r="E128" t="s">
        <v>230</v>
      </c>
      <c r="F128">
        <v>23</v>
      </c>
      <c r="G128">
        <v>16</v>
      </c>
      <c r="H128">
        <v>22</v>
      </c>
      <c r="I128">
        <v>6</v>
      </c>
      <c r="J128">
        <v>10</v>
      </c>
      <c r="K128">
        <v>18</v>
      </c>
      <c r="L128">
        <v>6</v>
      </c>
      <c r="M128">
        <v>4</v>
      </c>
      <c r="N128">
        <v>12</v>
      </c>
      <c r="O128">
        <v>22</v>
      </c>
      <c r="P128">
        <v>29</v>
      </c>
      <c r="Q128">
        <v>14</v>
      </c>
      <c r="R128">
        <f t="shared" si="123"/>
        <v>182</v>
      </c>
    </row>
    <row r="129" spans="3:18" x14ac:dyDescent="0.25">
      <c r="E129" t="s">
        <v>231</v>
      </c>
      <c r="F129">
        <v>206</v>
      </c>
      <c r="G129">
        <v>247</v>
      </c>
      <c r="H129">
        <v>251</v>
      </c>
      <c r="I129">
        <v>239</v>
      </c>
      <c r="J129">
        <v>184</v>
      </c>
      <c r="K129">
        <v>224</v>
      </c>
      <c r="L129">
        <v>136</v>
      </c>
      <c r="M129">
        <v>17</v>
      </c>
      <c r="N129">
        <v>261</v>
      </c>
      <c r="O129">
        <v>246</v>
      </c>
      <c r="P129">
        <v>393</v>
      </c>
      <c r="Q129">
        <v>340</v>
      </c>
      <c r="R129">
        <f t="shared" si="123"/>
        <v>2744</v>
      </c>
    </row>
    <row r="130" spans="3:18" x14ac:dyDescent="0.25">
      <c r="E130" t="s">
        <v>232</v>
      </c>
      <c r="F130">
        <v>3</v>
      </c>
      <c r="G130">
        <v>7</v>
      </c>
      <c r="H130">
        <v>4</v>
      </c>
      <c r="J130">
        <v>2</v>
      </c>
      <c r="K130">
        <v>5</v>
      </c>
      <c r="N130">
        <v>2</v>
      </c>
      <c r="O130">
        <v>3</v>
      </c>
      <c r="P130">
        <v>8</v>
      </c>
      <c r="Q130">
        <v>1</v>
      </c>
      <c r="R130">
        <f t="shared" si="123"/>
        <v>35</v>
      </c>
    </row>
    <row r="131" spans="3:18" x14ac:dyDescent="0.25">
      <c r="F131" s="19">
        <f>SUM(F123:F130)</f>
        <v>403</v>
      </c>
      <c r="G131" s="19">
        <f t="shared" ref="G131" si="124">SUM(G123:G130)</f>
        <v>498</v>
      </c>
      <c r="H131" s="19">
        <f t="shared" ref="H131" si="125">SUM(H123:H130)</f>
        <v>498</v>
      </c>
      <c r="I131" s="19">
        <f t="shared" ref="I131" si="126">SUM(I123:I130)</f>
        <v>426</v>
      </c>
      <c r="J131" s="19">
        <f t="shared" ref="J131" si="127">SUM(J123:J130)</f>
        <v>322</v>
      </c>
      <c r="K131" s="19">
        <f t="shared" ref="K131" si="128">SUM(K123:K130)</f>
        <v>395</v>
      </c>
      <c r="L131" s="19">
        <f t="shared" ref="L131" si="129">SUM(L123:L130)</f>
        <v>210</v>
      </c>
      <c r="M131" s="19">
        <f t="shared" ref="M131" si="130">SUM(M123:M130)</f>
        <v>31</v>
      </c>
      <c r="N131" s="19">
        <f t="shared" ref="N131" si="131">SUM(N123:N130)</f>
        <v>430</v>
      </c>
      <c r="O131" s="19">
        <f t="shared" ref="O131" si="132">SUM(O123:O130)</f>
        <v>451</v>
      </c>
      <c r="P131" s="19">
        <f>SUM(P123:P130)</f>
        <v>706</v>
      </c>
      <c r="Q131" s="19">
        <f>SUM(Q123:Q130)</f>
        <v>537</v>
      </c>
      <c r="R131" s="19">
        <f>SUM(R123:R130)</f>
        <v>4907</v>
      </c>
    </row>
    <row r="132" spans="3:18" x14ac:dyDescent="0.25">
      <c r="C132" t="s">
        <v>170</v>
      </c>
      <c r="D132" t="s">
        <v>242</v>
      </c>
      <c r="E132" t="s">
        <v>225</v>
      </c>
      <c r="F132">
        <v>8</v>
      </c>
      <c r="G132">
        <v>15</v>
      </c>
      <c r="H132">
        <v>24</v>
      </c>
      <c r="I132">
        <v>5</v>
      </c>
      <c r="K132">
        <v>8</v>
      </c>
      <c r="L132">
        <v>5</v>
      </c>
      <c r="N132">
        <v>26</v>
      </c>
      <c r="O132">
        <v>9</v>
      </c>
      <c r="P132">
        <v>9</v>
      </c>
      <c r="Q132">
        <v>9</v>
      </c>
      <c r="R132">
        <f>SUM(F132:Q132)</f>
        <v>118</v>
      </c>
    </row>
    <row r="133" spans="3:18" x14ac:dyDescent="0.25">
      <c r="E133" t="s">
        <v>226</v>
      </c>
      <c r="F133">
        <v>139</v>
      </c>
      <c r="G133">
        <v>195</v>
      </c>
      <c r="H133">
        <v>137</v>
      </c>
      <c r="I133">
        <v>150</v>
      </c>
      <c r="J133">
        <v>90</v>
      </c>
      <c r="K133">
        <v>172</v>
      </c>
      <c r="L133">
        <v>115</v>
      </c>
      <c r="M133">
        <v>30</v>
      </c>
      <c r="N133">
        <v>172</v>
      </c>
      <c r="O133">
        <v>164</v>
      </c>
      <c r="P133">
        <v>192</v>
      </c>
      <c r="Q133">
        <v>132</v>
      </c>
      <c r="R133">
        <f t="shared" ref="R133:R139" si="133">SUM(F133:Q133)</f>
        <v>1688</v>
      </c>
    </row>
    <row r="134" spans="3:18" x14ac:dyDescent="0.25">
      <c r="E134" t="s">
        <v>227</v>
      </c>
      <c r="F134">
        <v>23</v>
      </c>
      <c r="G134">
        <v>27</v>
      </c>
      <c r="H134">
        <v>70</v>
      </c>
      <c r="I134">
        <v>62</v>
      </c>
      <c r="J134">
        <v>32</v>
      </c>
      <c r="K134">
        <v>28</v>
      </c>
      <c r="L134">
        <v>8</v>
      </c>
      <c r="M134">
        <v>10</v>
      </c>
      <c r="N134">
        <v>14</v>
      </c>
      <c r="O134">
        <v>31</v>
      </c>
      <c r="P134">
        <v>40</v>
      </c>
      <c r="Q134">
        <v>36</v>
      </c>
      <c r="R134">
        <f t="shared" si="133"/>
        <v>381</v>
      </c>
    </row>
    <row r="135" spans="3:18" x14ac:dyDescent="0.25">
      <c r="E135" t="s">
        <v>228</v>
      </c>
      <c r="F135">
        <v>16</v>
      </c>
      <c r="G135">
        <v>21</v>
      </c>
      <c r="H135">
        <v>28</v>
      </c>
      <c r="I135">
        <v>21</v>
      </c>
      <c r="J135">
        <v>6</v>
      </c>
      <c r="K135">
        <v>5</v>
      </c>
      <c r="L135">
        <v>7</v>
      </c>
      <c r="N135">
        <v>10</v>
      </c>
      <c r="O135">
        <v>16</v>
      </c>
      <c r="P135">
        <v>23</v>
      </c>
      <c r="Q135">
        <v>31</v>
      </c>
      <c r="R135">
        <f t="shared" si="133"/>
        <v>184</v>
      </c>
    </row>
    <row r="136" spans="3:18" x14ac:dyDescent="0.25">
      <c r="E136" t="s">
        <v>229</v>
      </c>
      <c r="F136">
        <v>27</v>
      </c>
      <c r="G136">
        <v>86</v>
      </c>
      <c r="H136">
        <v>51</v>
      </c>
      <c r="I136">
        <v>50</v>
      </c>
      <c r="J136">
        <v>43</v>
      </c>
      <c r="K136">
        <v>46</v>
      </c>
      <c r="L136">
        <v>13</v>
      </c>
      <c r="M136">
        <v>1</v>
      </c>
      <c r="N136">
        <v>28</v>
      </c>
      <c r="O136">
        <v>6</v>
      </c>
      <c r="P136">
        <v>9</v>
      </c>
      <c r="Q136">
        <v>3</v>
      </c>
      <c r="R136">
        <f t="shared" si="133"/>
        <v>363</v>
      </c>
    </row>
    <row r="137" spans="3:18" x14ac:dyDescent="0.25">
      <c r="E137" t="s">
        <v>230</v>
      </c>
      <c r="F137">
        <v>39</v>
      </c>
      <c r="G137">
        <v>56</v>
      </c>
      <c r="H137">
        <v>61</v>
      </c>
      <c r="I137">
        <v>48</v>
      </c>
      <c r="J137">
        <v>27</v>
      </c>
      <c r="K137">
        <v>14</v>
      </c>
      <c r="L137">
        <v>13</v>
      </c>
      <c r="M137">
        <v>9</v>
      </c>
      <c r="N137">
        <v>47</v>
      </c>
      <c r="O137">
        <v>37</v>
      </c>
      <c r="P137">
        <v>20</v>
      </c>
      <c r="Q137">
        <v>31</v>
      </c>
      <c r="R137">
        <f t="shared" si="133"/>
        <v>402</v>
      </c>
    </row>
    <row r="138" spans="3:18" x14ac:dyDescent="0.25">
      <c r="E138" t="s">
        <v>231</v>
      </c>
      <c r="F138">
        <v>185</v>
      </c>
      <c r="G138">
        <v>369</v>
      </c>
      <c r="H138">
        <v>349</v>
      </c>
      <c r="I138">
        <v>321</v>
      </c>
      <c r="J138">
        <v>234</v>
      </c>
      <c r="K138">
        <v>354</v>
      </c>
      <c r="L138">
        <v>211</v>
      </c>
      <c r="M138">
        <v>57</v>
      </c>
      <c r="N138">
        <v>339</v>
      </c>
      <c r="O138">
        <v>254</v>
      </c>
      <c r="P138">
        <v>265</v>
      </c>
      <c r="Q138">
        <v>253</v>
      </c>
      <c r="R138">
        <f t="shared" si="133"/>
        <v>3191</v>
      </c>
    </row>
    <row r="139" spans="3:18" x14ac:dyDescent="0.25">
      <c r="E139" t="s">
        <v>232</v>
      </c>
      <c r="F139">
        <v>12</v>
      </c>
      <c r="G139">
        <v>17</v>
      </c>
      <c r="H139">
        <v>18</v>
      </c>
      <c r="I139">
        <v>13</v>
      </c>
      <c r="J139">
        <v>8</v>
      </c>
      <c r="K139">
        <v>7</v>
      </c>
      <c r="L139">
        <v>1</v>
      </c>
      <c r="N139">
        <v>12</v>
      </c>
      <c r="O139">
        <v>10</v>
      </c>
      <c r="P139">
        <v>9</v>
      </c>
      <c r="Q139">
        <v>13</v>
      </c>
      <c r="R139">
        <f t="shared" si="133"/>
        <v>120</v>
      </c>
    </row>
    <row r="140" spans="3:18" x14ac:dyDescent="0.25">
      <c r="F140" s="19">
        <f>SUM(F132:F139)</f>
        <v>449</v>
      </c>
      <c r="G140" s="19">
        <f t="shared" ref="G140" si="134">SUM(G132:G139)</f>
        <v>786</v>
      </c>
      <c r="H140" s="19">
        <f t="shared" ref="H140" si="135">SUM(H132:H139)</f>
        <v>738</v>
      </c>
      <c r="I140" s="19">
        <f t="shared" ref="I140" si="136">SUM(I132:I139)</f>
        <v>670</v>
      </c>
      <c r="J140" s="19">
        <f t="shared" ref="J140" si="137">SUM(J132:J139)</f>
        <v>440</v>
      </c>
      <c r="K140" s="19">
        <f t="shared" ref="K140" si="138">SUM(K132:K139)</f>
        <v>634</v>
      </c>
      <c r="L140" s="19">
        <f t="shared" ref="L140" si="139">SUM(L132:L139)</f>
        <v>373</v>
      </c>
      <c r="M140" s="19">
        <f t="shared" ref="M140" si="140">SUM(M132:M139)</f>
        <v>107</v>
      </c>
      <c r="N140" s="19">
        <f t="shared" ref="N140" si="141">SUM(N132:N139)</f>
        <v>648</v>
      </c>
      <c r="O140" s="19">
        <f t="shared" ref="O140" si="142">SUM(O132:O139)</f>
        <v>527</v>
      </c>
      <c r="P140" s="19">
        <f>SUM(P132:P139)</f>
        <v>567</v>
      </c>
      <c r="Q140" s="19">
        <f>SUM(Q132:Q139)</f>
        <v>508</v>
      </c>
      <c r="R140" s="19">
        <f>SUM(R132:R139)</f>
        <v>6447</v>
      </c>
    </row>
    <row r="141" spans="3:18" x14ac:dyDescent="0.25">
      <c r="C141" t="s">
        <v>144</v>
      </c>
      <c r="D141" t="s">
        <v>243</v>
      </c>
      <c r="E141" t="s">
        <v>225</v>
      </c>
      <c r="F141">
        <v>2</v>
      </c>
      <c r="G141">
        <v>7</v>
      </c>
      <c r="H141">
        <v>2</v>
      </c>
      <c r="I141">
        <v>3</v>
      </c>
      <c r="M141">
        <v>1</v>
      </c>
      <c r="N141">
        <v>8</v>
      </c>
      <c r="O141">
        <v>13</v>
      </c>
      <c r="P141">
        <v>8</v>
      </c>
      <c r="Q141">
        <v>1</v>
      </c>
      <c r="R141">
        <f>SUM(F141:Q141)</f>
        <v>45</v>
      </c>
    </row>
    <row r="142" spans="3:18" x14ac:dyDescent="0.25">
      <c r="E142" t="s">
        <v>226</v>
      </c>
      <c r="F142">
        <v>201</v>
      </c>
      <c r="G142">
        <v>281</v>
      </c>
      <c r="H142">
        <v>271</v>
      </c>
      <c r="I142">
        <v>223</v>
      </c>
      <c r="J142">
        <v>158</v>
      </c>
      <c r="K142">
        <v>252</v>
      </c>
      <c r="L142">
        <v>104</v>
      </c>
      <c r="M142">
        <v>16</v>
      </c>
      <c r="N142">
        <v>173</v>
      </c>
      <c r="O142">
        <v>195</v>
      </c>
      <c r="P142">
        <v>161</v>
      </c>
      <c r="Q142">
        <v>286</v>
      </c>
      <c r="R142">
        <f t="shared" ref="R142:R148" si="143">SUM(F142:Q142)</f>
        <v>2321</v>
      </c>
    </row>
    <row r="143" spans="3:18" x14ac:dyDescent="0.25">
      <c r="E143" t="s">
        <v>227</v>
      </c>
      <c r="F143">
        <v>87</v>
      </c>
      <c r="G143">
        <v>120</v>
      </c>
      <c r="H143">
        <v>117</v>
      </c>
      <c r="I143">
        <v>99</v>
      </c>
      <c r="J143">
        <v>71</v>
      </c>
      <c r="K143">
        <v>138</v>
      </c>
      <c r="L143">
        <v>64</v>
      </c>
      <c r="M143">
        <v>12</v>
      </c>
      <c r="N143">
        <v>36</v>
      </c>
      <c r="O143">
        <v>62</v>
      </c>
      <c r="P143">
        <v>73</v>
      </c>
      <c r="Q143">
        <v>50</v>
      </c>
      <c r="R143">
        <f t="shared" si="143"/>
        <v>929</v>
      </c>
    </row>
    <row r="144" spans="3:18" x14ac:dyDescent="0.25">
      <c r="E144" t="s">
        <v>228</v>
      </c>
      <c r="F144">
        <v>24</v>
      </c>
      <c r="G144">
        <v>34</v>
      </c>
      <c r="H144">
        <v>52</v>
      </c>
      <c r="I144">
        <v>31</v>
      </c>
      <c r="J144">
        <v>31</v>
      </c>
      <c r="K144">
        <v>29</v>
      </c>
      <c r="L144">
        <v>17</v>
      </c>
      <c r="M144">
        <v>4</v>
      </c>
      <c r="N144">
        <v>29</v>
      </c>
      <c r="O144">
        <v>20</v>
      </c>
      <c r="P144">
        <v>37</v>
      </c>
      <c r="Q144">
        <v>42</v>
      </c>
      <c r="R144">
        <f t="shared" si="143"/>
        <v>350</v>
      </c>
    </row>
    <row r="145" spans="3:18" x14ac:dyDescent="0.25">
      <c r="E145" t="s">
        <v>229</v>
      </c>
      <c r="G145">
        <v>8</v>
      </c>
      <c r="H145">
        <v>5</v>
      </c>
      <c r="J145">
        <v>3</v>
      </c>
      <c r="K145">
        <v>8</v>
      </c>
      <c r="L145">
        <v>2</v>
      </c>
      <c r="M145">
        <v>2</v>
      </c>
      <c r="N145">
        <v>10</v>
      </c>
      <c r="O145">
        <v>29</v>
      </c>
      <c r="P145">
        <v>10</v>
      </c>
      <c r="Q145">
        <v>20</v>
      </c>
      <c r="R145">
        <f t="shared" si="143"/>
        <v>97</v>
      </c>
    </row>
    <row r="146" spans="3:18" x14ac:dyDescent="0.25">
      <c r="E146" t="s">
        <v>230</v>
      </c>
      <c r="F146">
        <v>9</v>
      </c>
      <c r="G146">
        <v>23</v>
      </c>
      <c r="H146">
        <v>15</v>
      </c>
      <c r="I146">
        <v>9</v>
      </c>
      <c r="J146">
        <v>13</v>
      </c>
      <c r="K146">
        <v>17</v>
      </c>
      <c r="L146">
        <v>5</v>
      </c>
      <c r="M146">
        <v>23</v>
      </c>
      <c r="N146">
        <v>39</v>
      </c>
      <c r="O146">
        <v>21</v>
      </c>
      <c r="P146">
        <v>13</v>
      </c>
      <c r="Q146">
        <v>43</v>
      </c>
      <c r="R146">
        <f t="shared" si="143"/>
        <v>230</v>
      </c>
    </row>
    <row r="147" spans="3:18" x14ac:dyDescent="0.25">
      <c r="E147" t="s">
        <v>231</v>
      </c>
      <c r="F147">
        <v>157</v>
      </c>
      <c r="G147">
        <v>320</v>
      </c>
      <c r="H147">
        <v>260</v>
      </c>
      <c r="I147">
        <v>228</v>
      </c>
      <c r="J147">
        <v>179</v>
      </c>
      <c r="K147">
        <v>298</v>
      </c>
      <c r="L147">
        <v>97</v>
      </c>
      <c r="M147">
        <v>51</v>
      </c>
      <c r="N147">
        <v>197</v>
      </c>
      <c r="O147">
        <v>301</v>
      </c>
      <c r="P147">
        <v>206</v>
      </c>
      <c r="Q147">
        <v>385</v>
      </c>
      <c r="R147">
        <f t="shared" si="143"/>
        <v>2679</v>
      </c>
    </row>
    <row r="148" spans="3:18" x14ac:dyDescent="0.25">
      <c r="E148" t="s">
        <v>232</v>
      </c>
      <c r="F148">
        <v>2</v>
      </c>
      <c r="G148">
        <v>2</v>
      </c>
      <c r="I148">
        <v>1</v>
      </c>
      <c r="K148">
        <v>1</v>
      </c>
      <c r="L148">
        <v>1</v>
      </c>
      <c r="M148">
        <v>1</v>
      </c>
      <c r="N148">
        <v>2</v>
      </c>
      <c r="O148">
        <v>2</v>
      </c>
      <c r="P148">
        <v>1</v>
      </c>
      <c r="Q148">
        <v>4</v>
      </c>
      <c r="R148">
        <f t="shared" si="143"/>
        <v>17</v>
      </c>
    </row>
    <row r="149" spans="3:18" x14ac:dyDescent="0.25">
      <c r="F149" s="19">
        <f>SUM(F141:F148)</f>
        <v>482</v>
      </c>
      <c r="G149" s="19">
        <f t="shared" ref="G149" si="144">SUM(G141:G148)</f>
        <v>795</v>
      </c>
      <c r="H149" s="19">
        <f t="shared" ref="H149" si="145">SUM(H141:H148)</f>
        <v>722</v>
      </c>
      <c r="I149" s="19">
        <f t="shared" ref="I149" si="146">SUM(I141:I148)</f>
        <v>594</v>
      </c>
      <c r="J149" s="19">
        <f t="shared" ref="J149" si="147">SUM(J141:J148)</f>
        <v>455</v>
      </c>
      <c r="K149" s="19">
        <f t="shared" ref="K149" si="148">SUM(K141:K148)</f>
        <v>743</v>
      </c>
      <c r="L149" s="19">
        <f t="shared" ref="L149" si="149">SUM(L141:L148)</f>
        <v>290</v>
      </c>
      <c r="M149" s="19">
        <f t="shared" ref="M149" si="150">SUM(M141:M148)</f>
        <v>110</v>
      </c>
      <c r="N149" s="19">
        <f t="shared" ref="N149" si="151">SUM(N141:N148)</f>
        <v>494</v>
      </c>
      <c r="O149" s="19">
        <f t="shared" ref="O149" si="152">SUM(O141:O148)</f>
        <v>643</v>
      </c>
      <c r="P149" s="19">
        <f>SUM(P141:P148)</f>
        <v>509</v>
      </c>
      <c r="Q149" s="19">
        <f>SUM(Q141:Q148)</f>
        <v>831</v>
      </c>
      <c r="R149" s="19">
        <f>SUM(R141:R148)</f>
        <v>6668</v>
      </c>
    </row>
    <row r="150" spans="3:18" x14ac:dyDescent="0.25">
      <c r="C150" t="s">
        <v>141</v>
      </c>
      <c r="D150" t="s">
        <v>244</v>
      </c>
      <c r="E150" t="s">
        <v>225</v>
      </c>
      <c r="F150">
        <v>19</v>
      </c>
      <c r="I150">
        <v>70</v>
      </c>
      <c r="K150">
        <v>30</v>
      </c>
      <c r="L150">
        <v>11</v>
      </c>
      <c r="M150">
        <v>1</v>
      </c>
      <c r="O150">
        <v>14</v>
      </c>
      <c r="P150">
        <v>19</v>
      </c>
      <c r="R150">
        <f>SUM(F150:Q150)</f>
        <v>164</v>
      </c>
    </row>
    <row r="151" spans="3:18" x14ac:dyDescent="0.25">
      <c r="E151" t="s">
        <v>226</v>
      </c>
      <c r="F151">
        <v>319</v>
      </c>
      <c r="I151">
        <v>1192</v>
      </c>
      <c r="K151">
        <v>500</v>
      </c>
      <c r="L151">
        <v>370</v>
      </c>
      <c r="M151">
        <v>55</v>
      </c>
      <c r="O151">
        <v>237</v>
      </c>
      <c r="P151">
        <v>461</v>
      </c>
      <c r="R151">
        <f t="shared" ref="R151:R157" si="153">SUM(F151:Q151)</f>
        <v>3134</v>
      </c>
    </row>
    <row r="152" spans="3:18" x14ac:dyDescent="0.25">
      <c r="E152" t="s">
        <v>227</v>
      </c>
      <c r="F152">
        <v>101</v>
      </c>
      <c r="I152">
        <v>289</v>
      </c>
      <c r="K152">
        <v>142</v>
      </c>
      <c r="L152">
        <v>35</v>
      </c>
      <c r="M152">
        <v>17</v>
      </c>
      <c r="O152">
        <v>54</v>
      </c>
      <c r="P152">
        <v>98</v>
      </c>
      <c r="R152">
        <f t="shared" si="153"/>
        <v>736</v>
      </c>
    </row>
    <row r="153" spans="3:18" x14ac:dyDescent="0.25">
      <c r="E153" t="s">
        <v>228</v>
      </c>
      <c r="F153">
        <v>48</v>
      </c>
      <c r="I153">
        <v>146</v>
      </c>
      <c r="K153">
        <v>67</v>
      </c>
      <c r="L153">
        <v>55</v>
      </c>
      <c r="M153">
        <v>18</v>
      </c>
      <c r="O153">
        <v>95</v>
      </c>
      <c r="P153">
        <v>108</v>
      </c>
      <c r="R153">
        <f t="shared" si="153"/>
        <v>537</v>
      </c>
    </row>
    <row r="154" spans="3:18" x14ac:dyDescent="0.25">
      <c r="E154" t="s">
        <v>229</v>
      </c>
      <c r="F154">
        <v>249</v>
      </c>
      <c r="I154">
        <v>297</v>
      </c>
      <c r="K154">
        <v>117</v>
      </c>
      <c r="M154">
        <v>126</v>
      </c>
      <c r="O154">
        <v>52</v>
      </c>
      <c r="P154">
        <v>90</v>
      </c>
      <c r="R154">
        <f t="shared" si="153"/>
        <v>931</v>
      </c>
    </row>
    <row r="155" spans="3:18" x14ac:dyDescent="0.25">
      <c r="E155" t="s">
        <v>230</v>
      </c>
      <c r="F155">
        <v>66</v>
      </c>
      <c r="I155">
        <v>277</v>
      </c>
      <c r="K155">
        <v>153</v>
      </c>
      <c r="L155">
        <v>97</v>
      </c>
      <c r="M155">
        <v>40</v>
      </c>
      <c r="O155">
        <v>58</v>
      </c>
      <c r="P155">
        <v>76</v>
      </c>
      <c r="R155">
        <f t="shared" si="153"/>
        <v>767</v>
      </c>
    </row>
    <row r="156" spans="3:18" x14ac:dyDescent="0.25">
      <c r="E156" t="s">
        <v>231</v>
      </c>
      <c r="F156">
        <v>453</v>
      </c>
      <c r="I156">
        <v>1448</v>
      </c>
      <c r="K156">
        <v>813</v>
      </c>
      <c r="L156">
        <v>533</v>
      </c>
      <c r="M156">
        <v>135</v>
      </c>
      <c r="O156">
        <v>324</v>
      </c>
      <c r="P156">
        <v>551</v>
      </c>
      <c r="R156">
        <f t="shared" si="153"/>
        <v>4257</v>
      </c>
    </row>
    <row r="157" spans="3:18" x14ac:dyDescent="0.25">
      <c r="E157" t="s">
        <v>232</v>
      </c>
      <c r="F157">
        <v>34</v>
      </c>
      <c r="I157">
        <v>27</v>
      </c>
      <c r="K157">
        <v>14</v>
      </c>
      <c r="M157">
        <v>8</v>
      </c>
      <c r="O157">
        <v>4</v>
      </c>
      <c r="P157">
        <v>10</v>
      </c>
      <c r="R157">
        <f t="shared" si="153"/>
        <v>97</v>
      </c>
    </row>
    <row r="158" spans="3:18" x14ac:dyDescent="0.25">
      <c r="F158" s="19">
        <f>SUM(F150:F157)</f>
        <v>1289</v>
      </c>
      <c r="G158" s="19">
        <f t="shared" ref="G158" si="154">SUM(G150:G157)</f>
        <v>0</v>
      </c>
      <c r="H158" s="19">
        <f t="shared" ref="H158" si="155">SUM(H150:H157)</f>
        <v>0</v>
      </c>
      <c r="I158" s="19">
        <f t="shared" ref="I158" si="156">SUM(I150:I157)</f>
        <v>3746</v>
      </c>
      <c r="J158" s="19">
        <f t="shared" ref="J158" si="157">SUM(J150:J157)</f>
        <v>0</v>
      </c>
      <c r="K158" s="19">
        <f t="shared" ref="K158" si="158">SUM(K150:K157)</f>
        <v>1836</v>
      </c>
      <c r="L158" s="19">
        <f t="shared" ref="L158" si="159">SUM(L150:L157)</f>
        <v>1101</v>
      </c>
      <c r="M158" s="19">
        <f t="shared" ref="M158" si="160">SUM(M150:M157)</f>
        <v>400</v>
      </c>
      <c r="N158" s="19">
        <f t="shared" ref="N158" si="161">SUM(N150:N157)</f>
        <v>0</v>
      </c>
      <c r="O158" s="19">
        <f t="shared" ref="O158" si="162">SUM(O150:O157)</f>
        <v>838</v>
      </c>
      <c r="P158" s="19">
        <f>SUM(P150:P157)</f>
        <v>1413</v>
      </c>
      <c r="Q158" s="19">
        <f>SUM(Q150:Q157)</f>
        <v>0</v>
      </c>
      <c r="R158" s="19">
        <f>SUM(R150:R157)-29</f>
        <v>10594</v>
      </c>
    </row>
    <row r="159" spans="3:18" x14ac:dyDescent="0.25">
      <c r="C159" t="s">
        <v>156</v>
      </c>
      <c r="D159" t="s">
        <v>245</v>
      </c>
      <c r="E159" t="s">
        <v>225</v>
      </c>
      <c r="F159">
        <v>10</v>
      </c>
      <c r="G159">
        <v>8</v>
      </c>
      <c r="H159">
        <v>8</v>
      </c>
      <c r="I159">
        <v>1</v>
      </c>
      <c r="J159">
        <v>2</v>
      </c>
      <c r="K159">
        <v>2</v>
      </c>
      <c r="L159">
        <v>2</v>
      </c>
      <c r="O159">
        <v>3</v>
      </c>
      <c r="P159">
        <v>5</v>
      </c>
      <c r="Q159">
        <v>2</v>
      </c>
      <c r="R159">
        <f>SUM(F159:Q159)</f>
        <v>43</v>
      </c>
    </row>
    <row r="160" spans="3:18" x14ac:dyDescent="0.25">
      <c r="E160" t="s">
        <v>226</v>
      </c>
      <c r="F160">
        <v>215</v>
      </c>
      <c r="G160">
        <v>301</v>
      </c>
      <c r="H160">
        <v>289</v>
      </c>
      <c r="I160">
        <v>212</v>
      </c>
      <c r="J160">
        <v>163</v>
      </c>
      <c r="K160">
        <v>264</v>
      </c>
      <c r="L160">
        <v>72</v>
      </c>
      <c r="M160">
        <v>55</v>
      </c>
      <c r="N160">
        <v>288</v>
      </c>
      <c r="O160">
        <v>253</v>
      </c>
      <c r="P160">
        <v>280</v>
      </c>
      <c r="Q160">
        <v>301</v>
      </c>
      <c r="R160">
        <f t="shared" ref="R160:R166" si="163">SUM(F160:Q160)</f>
        <v>2693</v>
      </c>
    </row>
    <row r="161" spans="3:18" x14ac:dyDescent="0.25">
      <c r="E161" t="s">
        <v>227</v>
      </c>
      <c r="F161">
        <v>127</v>
      </c>
      <c r="G161">
        <v>226</v>
      </c>
      <c r="H161">
        <v>231</v>
      </c>
      <c r="I161">
        <v>87</v>
      </c>
      <c r="J161">
        <v>109</v>
      </c>
      <c r="K161">
        <v>52</v>
      </c>
      <c r="L161">
        <v>10</v>
      </c>
      <c r="N161">
        <v>94</v>
      </c>
      <c r="O161">
        <v>167</v>
      </c>
      <c r="P161">
        <v>180</v>
      </c>
      <c r="Q161">
        <v>138</v>
      </c>
      <c r="R161">
        <f t="shared" si="163"/>
        <v>1421</v>
      </c>
    </row>
    <row r="162" spans="3:18" x14ac:dyDescent="0.25">
      <c r="E162" t="s">
        <v>228</v>
      </c>
      <c r="F162">
        <v>23</v>
      </c>
      <c r="G162">
        <v>74</v>
      </c>
      <c r="H162">
        <v>68</v>
      </c>
      <c r="I162">
        <v>32</v>
      </c>
      <c r="J162">
        <v>39</v>
      </c>
      <c r="K162">
        <v>33</v>
      </c>
      <c r="L162">
        <v>7</v>
      </c>
      <c r="M162">
        <v>1</v>
      </c>
      <c r="N162">
        <v>50</v>
      </c>
      <c r="O162">
        <v>91</v>
      </c>
      <c r="P162">
        <v>63</v>
      </c>
      <c r="Q162">
        <v>54</v>
      </c>
      <c r="R162">
        <f t="shared" si="163"/>
        <v>535</v>
      </c>
    </row>
    <row r="163" spans="3:18" x14ac:dyDescent="0.25">
      <c r="E163" t="s">
        <v>229</v>
      </c>
      <c r="F163">
        <v>8</v>
      </c>
      <c r="G163">
        <v>7</v>
      </c>
      <c r="H163">
        <v>6</v>
      </c>
      <c r="I163">
        <v>6</v>
      </c>
      <c r="J163">
        <v>6</v>
      </c>
      <c r="K163">
        <v>8</v>
      </c>
      <c r="L163">
        <v>8</v>
      </c>
      <c r="M163">
        <v>4</v>
      </c>
      <c r="N163">
        <v>33</v>
      </c>
      <c r="O163">
        <v>10</v>
      </c>
      <c r="P163">
        <v>18</v>
      </c>
      <c r="Q163">
        <v>18</v>
      </c>
      <c r="R163">
        <f t="shared" si="163"/>
        <v>132</v>
      </c>
    </row>
    <row r="164" spans="3:18" x14ac:dyDescent="0.25">
      <c r="E164" t="s">
        <v>230</v>
      </c>
      <c r="F164">
        <v>62</v>
      </c>
      <c r="G164">
        <v>111</v>
      </c>
      <c r="H164">
        <v>118</v>
      </c>
      <c r="I164">
        <v>73</v>
      </c>
      <c r="J164">
        <v>102</v>
      </c>
      <c r="K164">
        <v>153</v>
      </c>
      <c r="L164">
        <v>85</v>
      </c>
      <c r="M164">
        <v>39</v>
      </c>
      <c r="N164">
        <v>142</v>
      </c>
      <c r="O164">
        <v>141</v>
      </c>
      <c r="P164">
        <v>144</v>
      </c>
      <c r="Q164">
        <v>182</v>
      </c>
      <c r="R164">
        <f t="shared" si="163"/>
        <v>1352</v>
      </c>
    </row>
    <row r="165" spans="3:18" x14ac:dyDescent="0.25">
      <c r="E165" t="s">
        <v>231</v>
      </c>
      <c r="F165">
        <v>146</v>
      </c>
      <c r="G165">
        <v>259</v>
      </c>
      <c r="H165">
        <v>208</v>
      </c>
      <c r="I165">
        <v>145</v>
      </c>
      <c r="J165">
        <v>154</v>
      </c>
      <c r="K165">
        <v>246</v>
      </c>
      <c r="L165">
        <v>83</v>
      </c>
      <c r="M165">
        <v>49</v>
      </c>
      <c r="N165">
        <v>257</v>
      </c>
      <c r="O165">
        <v>242</v>
      </c>
      <c r="P165">
        <v>262</v>
      </c>
      <c r="Q165">
        <v>248</v>
      </c>
      <c r="R165">
        <f t="shared" si="163"/>
        <v>2299</v>
      </c>
    </row>
    <row r="166" spans="3:18" x14ac:dyDescent="0.25">
      <c r="E166" t="s">
        <v>232</v>
      </c>
      <c r="F166">
        <v>1</v>
      </c>
      <c r="G166">
        <v>4</v>
      </c>
      <c r="J166">
        <v>3</v>
      </c>
      <c r="K166">
        <v>4</v>
      </c>
      <c r="M166">
        <v>2</v>
      </c>
      <c r="N166">
        <v>3</v>
      </c>
      <c r="O166">
        <v>2</v>
      </c>
      <c r="P166">
        <v>3</v>
      </c>
      <c r="Q166">
        <v>3</v>
      </c>
      <c r="R166">
        <f t="shared" si="163"/>
        <v>25</v>
      </c>
    </row>
    <row r="167" spans="3:18" x14ac:dyDescent="0.25">
      <c r="F167" s="19">
        <f>SUM(F159:F166)</f>
        <v>592</v>
      </c>
      <c r="G167" s="19">
        <f t="shared" ref="G167" si="164">SUM(G159:G166)</f>
        <v>990</v>
      </c>
      <c r="H167" s="19">
        <f t="shared" ref="H167" si="165">SUM(H159:H166)</f>
        <v>928</v>
      </c>
      <c r="I167" s="19">
        <f t="shared" ref="I167" si="166">SUM(I159:I166)</f>
        <v>556</v>
      </c>
      <c r="J167" s="19">
        <f t="shared" ref="J167" si="167">SUM(J159:J166)</f>
        <v>578</v>
      </c>
      <c r="K167" s="19">
        <f t="shared" ref="K167" si="168">SUM(K159:K166)</f>
        <v>762</v>
      </c>
      <c r="L167" s="19">
        <f t="shared" ref="L167" si="169">SUM(L159:L166)</f>
        <v>267</v>
      </c>
      <c r="M167" s="19">
        <f t="shared" ref="M167" si="170">SUM(M159:M166)</f>
        <v>150</v>
      </c>
      <c r="N167" s="19">
        <f t="shared" ref="N167" si="171">SUM(N159:N166)</f>
        <v>867</v>
      </c>
      <c r="O167" s="19">
        <f t="shared" ref="O167" si="172">SUM(O159:O166)</f>
        <v>909</v>
      </c>
      <c r="P167" s="19">
        <f>SUM(P159:P166)</f>
        <v>955</v>
      </c>
      <c r="Q167" s="19">
        <f>SUM(Q159:Q166)</f>
        <v>946</v>
      </c>
      <c r="R167" s="19">
        <f>SUM(R159:R166)</f>
        <v>8500</v>
      </c>
    </row>
    <row r="168" spans="3:18" x14ac:dyDescent="0.25">
      <c r="C168" t="s">
        <v>153</v>
      </c>
      <c r="D168" t="s">
        <v>246</v>
      </c>
      <c r="E168" t="s">
        <v>225</v>
      </c>
      <c r="G168">
        <v>1</v>
      </c>
      <c r="H168">
        <v>2</v>
      </c>
      <c r="J168">
        <v>1</v>
      </c>
      <c r="L168">
        <v>5</v>
      </c>
      <c r="O168">
        <v>1</v>
      </c>
      <c r="P168">
        <v>2</v>
      </c>
      <c r="Q168">
        <v>16</v>
      </c>
      <c r="R168">
        <f>SUM(F168:Q168)</f>
        <v>28</v>
      </c>
    </row>
    <row r="169" spans="3:18" x14ac:dyDescent="0.25">
      <c r="E169" t="s">
        <v>226</v>
      </c>
      <c r="F169">
        <v>112</v>
      </c>
      <c r="G169">
        <v>159</v>
      </c>
      <c r="H169">
        <v>133</v>
      </c>
      <c r="I169">
        <v>96</v>
      </c>
      <c r="J169">
        <v>123</v>
      </c>
      <c r="K169">
        <v>140</v>
      </c>
      <c r="L169">
        <v>64</v>
      </c>
      <c r="M169">
        <v>25</v>
      </c>
      <c r="N169">
        <v>140</v>
      </c>
      <c r="O169">
        <v>107</v>
      </c>
      <c r="P169">
        <v>117</v>
      </c>
      <c r="Q169">
        <v>146</v>
      </c>
      <c r="R169">
        <f t="shared" ref="R169:R175" si="173">SUM(F169:Q169)</f>
        <v>1362</v>
      </c>
    </row>
    <row r="170" spans="3:18" x14ac:dyDescent="0.25">
      <c r="E170" t="s">
        <v>227</v>
      </c>
      <c r="F170">
        <v>4</v>
      </c>
      <c r="G170">
        <v>14</v>
      </c>
      <c r="H170">
        <v>18</v>
      </c>
      <c r="I170">
        <v>10</v>
      </c>
      <c r="J170">
        <v>14</v>
      </c>
      <c r="K170">
        <v>6</v>
      </c>
      <c r="L170">
        <v>1</v>
      </c>
      <c r="N170">
        <v>12</v>
      </c>
      <c r="O170">
        <v>4</v>
      </c>
      <c r="P170">
        <v>7</v>
      </c>
      <c r="Q170">
        <v>9</v>
      </c>
      <c r="R170">
        <f t="shared" si="173"/>
        <v>99</v>
      </c>
    </row>
    <row r="171" spans="3:18" x14ac:dyDescent="0.25">
      <c r="E171" t="s">
        <v>228</v>
      </c>
      <c r="G171">
        <v>4</v>
      </c>
      <c r="H171">
        <v>12</v>
      </c>
      <c r="I171">
        <v>6</v>
      </c>
      <c r="J171">
        <v>6</v>
      </c>
      <c r="K171">
        <v>5</v>
      </c>
      <c r="L171">
        <v>2</v>
      </c>
      <c r="M171">
        <v>2</v>
      </c>
      <c r="N171">
        <v>8</v>
      </c>
      <c r="O171">
        <v>26</v>
      </c>
      <c r="P171">
        <v>44</v>
      </c>
      <c r="Q171">
        <v>45</v>
      </c>
      <c r="R171">
        <f t="shared" si="173"/>
        <v>160</v>
      </c>
    </row>
    <row r="172" spans="3:18" x14ac:dyDescent="0.25">
      <c r="E172" t="s">
        <v>229</v>
      </c>
      <c r="F172">
        <v>5</v>
      </c>
      <c r="G172">
        <v>6</v>
      </c>
      <c r="H172">
        <v>5</v>
      </c>
      <c r="J172">
        <v>4</v>
      </c>
      <c r="L172">
        <v>1</v>
      </c>
      <c r="O172">
        <v>2</v>
      </c>
      <c r="R172">
        <f t="shared" si="173"/>
        <v>23</v>
      </c>
    </row>
    <row r="173" spans="3:18" x14ac:dyDescent="0.25">
      <c r="E173" t="s">
        <v>230</v>
      </c>
      <c r="F173">
        <v>42</v>
      </c>
      <c r="G173">
        <v>52</v>
      </c>
      <c r="H173">
        <v>41</v>
      </c>
      <c r="I173">
        <v>39</v>
      </c>
      <c r="J173">
        <v>37</v>
      </c>
      <c r="K173">
        <v>54</v>
      </c>
      <c r="L173">
        <v>21</v>
      </c>
      <c r="M173">
        <v>9</v>
      </c>
      <c r="N173">
        <v>48</v>
      </c>
      <c r="O173">
        <v>36</v>
      </c>
      <c r="P173">
        <v>52</v>
      </c>
      <c r="Q173">
        <v>50</v>
      </c>
      <c r="R173">
        <f t="shared" si="173"/>
        <v>481</v>
      </c>
    </row>
    <row r="174" spans="3:18" x14ac:dyDescent="0.25">
      <c r="E174" t="s">
        <v>231</v>
      </c>
      <c r="F174">
        <v>184</v>
      </c>
      <c r="G174">
        <v>263</v>
      </c>
      <c r="H174">
        <v>288</v>
      </c>
      <c r="I174">
        <v>290</v>
      </c>
      <c r="J174">
        <v>280</v>
      </c>
      <c r="K174">
        <v>374</v>
      </c>
      <c r="L174">
        <v>143</v>
      </c>
      <c r="M174">
        <v>53</v>
      </c>
      <c r="N174">
        <v>301</v>
      </c>
      <c r="O174">
        <v>236</v>
      </c>
      <c r="P174">
        <v>330</v>
      </c>
      <c r="Q174">
        <v>383</v>
      </c>
      <c r="R174">
        <f t="shared" si="173"/>
        <v>3125</v>
      </c>
    </row>
    <row r="175" spans="3:18" x14ac:dyDescent="0.25">
      <c r="E175" t="s">
        <v>232</v>
      </c>
      <c r="N175">
        <v>2</v>
      </c>
      <c r="P175">
        <v>1</v>
      </c>
      <c r="Q175">
        <v>1</v>
      </c>
      <c r="R175">
        <f t="shared" si="173"/>
        <v>4</v>
      </c>
    </row>
    <row r="176" spans="3:18" x14ac:dyDescent="0.25">
      <c r="F176" s="19">
        <f>SUM(F168:F175)</f>
        <v>347</v>
      </c>
      <c r="G176" s="19">
        <f t="shared" ref="G176" si="174">SUM(G168:G175)</f>
        <v>499</v>
      </c>
      <c r="H176" s="19">
        <f t="shared" ref="H176" si="175">SUM(H168:H175)</f>
        <v>499</v>
      </c>
      <c r="I176" s="19">
        <f t="shared" ref="I176" si="176">SUM(I168:I175)</f>
        <v>441</v>
      </c>
      <c r="J176" s="19">
        <f t="shared" ref="J176" si="177">SUM(J168:J175)</f>
        <v>465</v>
      </c>
      <c r="K176" s="19">
        <f t="shared" ref="K176" si="178">SUM(K168:K175)</f>
        <v>579</v>
      </c>
      <c r="L176" s="19">
        <f t="shared" ref="L176" si="179">SUM(L168:L175)</f>
        <v>237</v>
      </c>
      <c r="M176" s="19">
        <f t="shared" ref="M176" si="180">SUM(M168:M175)</f>
        <v>89</v>
      </c>
      <c r="N176" s="19">
        <f t="shared" ref="N176" si="181">SUM(N168:N175)</f>
        <v>511</v>
      </c>
      <c r="O176" s="19">
        <f t="shared" ref="O176" si="182">SUM(O168:O175)</f>
        <v>412</v>
      </c>
      <c r="P176" s="19">
        <f>SUM(P168:P175)</f>
        <v>553</v>
      </c>
      <c r="Q176" s="19">
        <f>SUM(Q168:Q175)</f>
        <v>650</v>
      </c>
      <c r="R176" s="19">
        <f>SUM(R168:R175)</f>
        <v>5282</v>
      </c>
    </row>
    <row r="177" spans="2:18" x14ac:dyDescent="0.25">
      <c r="B177" t="s">
        <v>6</v>
      </c>
      <c r="C177" t="s">
        <v>12</v>
      </c>
      <c r="D177" t="s">
        <v>247</v>
      </c>
      <c r="E177" t="s">
        <v>225</v>
      </c>
      <c r="F177">
        <v>2</v>
      </c>
      <c r="G177">
        <v>5</v>
      </c>
      <c r="H177">
        <v>14</v>
      </c>
      <c r="I177">
        <v>5</v>
      </c>
      <c r="J177">
        <v>7</v>
      </c>
      <c r="K177">
        <v>10</v>
      </c>
      <c r="L177">
        <v>1</v>
      </c>
      <c r="N177">
        <v>22</v>
      </c>
      <c r="O177">
        <v>24</v>
      </c>
      <c r="P177">
        <v>22</v>
      </c>
      <c r="Q177">
        <v>6</v>
      </c>
      <c r="R177">
        <f>SUM(F177:Q177)</f>
        <v>118</v>
      </c>
    </row>
    <row r="178" spans="2:18" x14ac:dyDescent="0.25">
      <c r="E178" t="s">
        <v>226</v>
      </c>
      <c r="F178">
        <v>208</v>
      </c>
      <c r="G178">
        <v>340</v>
      </c>
      <c r="H178">
        <v>361</v>
      </c>
      <c r="I178">
        <v>295</v>
      </c>
      <c r="J178">
        <v>280</v>
      </c>
      <c r="K178">
        <v>382</v>
      </c>
      <c r="L178">
        <v>148</v>
      </c>
      <c r="M178">
        <v>63</v>
      </c>
      <c r="N178">
        <v>421</v>
      </c>
      <c r="O178">
        <v>319</v>
      </c>
      <c r="P178">
        <v>398</v>
      </c>
      <c r="Q178">
        <v>307</v>
      </c>
      <c r="R178">
        <f t="shared" ref="R178:R184" si="183">SUM(F178:Q178)</f>
        <v>3522</v>
      </c>
    </row>
    <row r="179" spans="2:18" x14ac:dyDescent="0.25">
      <c r="E179" t="s">
        <v>227</v>
      </c>
      <c r="F179">
        <v>68</v>
      </c>
      <c r="G179">
        <v>131</v>
      </c>
      <c r="H179">
        <v>125</v>
      </c>
      <c r="I179">
        <v>65</v>
      </c>
      <c r="J179">
        <v>60</v>
      </c>
      <c r="K179">
        <v>57</v>
      </c>
      <c r="L179">
        <v>13</v>
      </c>
      <c r="M179">
        <v>15</v>
      </c>
      <c r="N179">
        <v>94</v>
      </c>
      <c r="O179">
        <v>88</v>
      </c>
      <c r="P179">
        <v>80</v>
      </c>
      <c r="Q179">
        <v>136</v>
      </c>
      <c r="R179">
        <f t="shared" si="183"/>
        <v>932</v>
      </c>
    </row>
    <row r="180" spans="2:18" x14ac:dyDescent="0.25">
      <c r="E180" t="s">
        <v>228</v>
      </c>
      <c r="F180">
        <v>37</v>
      </c>
      <c r="G180">
        <v>73</v>
      </c>
      <c r="H180">
        <v>48</v>
      </c>
      <c r="I180">
        <v>75</v>
      </c>
      <c r="J180">
        <v>23</v>
      </c>
      <c r="K180">
        <v>32</v>
      </c>
      <c r="L180">
        <v>5</v>
      </c>
      <c r="M180">
        <v>1</v>
      </c>
      <c r="N180">
        <v>17</v>
      </c>
      <c r="O180">
        <v>21</v>
      </c>
      <c r="P180">
        <v>33</v>
      </c>
      <c r="Q180">
        <v>68</v>
      </c>
      <c r="R180">
        <f t="shared" si="183"/>
        <v>433</v>
      </c>
    </row>
    <row r="181" spans="2:18" x14ac:dyDescent="0.25">
      <c r="E181" t="s">
        <v>229</v>
      </c>
      <c r="F181">
        <v>16</v>
      </c>
      <c r="G181">
        <v>15</v>
      </c>
      <c r="H181">
        <v>25</v>
      </c>
      <c r="I181">
        <v>16</v>
      </c>
      <c r="J181">
        <v>25</v>
      </c>
      <c r="K181">
        <v>24</v>
      </c>
      <c r="L181">
        <v>5</v>
      </c>
      <c r="M181">
        <v>3</v>
      </c>
      <c r="N181">
        <v>27</v>
      </c>
      <c r="O181">
        <v>14</v>
      </c>
      <c r="P181">
        <v>13</v>
      </c>
      <c r="Q181">
        <v>15</v>
      </c>
      <c r="R181">
        <f t="shared" si="183"/>
        <v>198</v>
      </c>
    </row>
    <row r="182" spans="2:18" x14ac:dyDescent="0.25">
      <c r="E182" t="s">
        <v>230</v>
      </c>
      <c r="F182">
        <v>11</v>
      </c>
      <c r="G182">
        <v>24</v>
      </c>
      <c r="H182">
        <v>13</v>
      </c>
      <c r="I182">
        <v>12</v>
      </c>
      <c r="J182">
        <v>23</v>
      </c>
      <c r="K182">
        <v>26</v>
      </c>
      <c r="L182">
        <v>4</v>
      </c>
      <c r="M182">
        <v>11</v>
      </c>
      <c r="N182">
        <v>23</v>
      </c>
      <c r="O182">
        <v>25</v>
      </c>
      <c r="P182">
        <v>47</v>
      </c>
      <c r="Q182">
        <v>21</v>
      </c>
      <c r="R182">
        <f t="shared" si="183"/>
        <v>240</v>
      </c>
    </row>
    <row r="183" spans="2:18" x14ac:dyDescent="0.25">
      <c r="E183" t="s">
        <v>231</v>
      </c>
      <c r="F183">
        <v>249</v>
      </c>
      <c r="G183">
        <v>164</v>
      </c>
      <c r="H183">
        <v>173</v>
      </c>
      <c r="I183">
        <v>147</v>
      </c>
      <c r="J183">
        <v>200</v>
      </c>
      <c r="K183">
        <v>165</v>
      </c>
      <c r="L183">
        <v>69</v>
      </c>
      <c r="M183">
        <v>19</v>
      </c>
      <c r="N183">
        <v>169</v>
      </c>
      <c r="O183">
        <v>117</v>
      </c>
      <c r="P183">
        <v>172</v>
      </c>
      <c r="Q183">
        <v>119</v>
      </c>
      <c r="R183">
        <f t="shared" si="183"/>
        <v>1763</v>
      </c>
    </row>
    <row r="184" spans="2:18" x14ac:dyDescent="0.25">
      <c r="E184" t="s">
        <v>232</v>
      </c>
      <c r="F184">
        <v>2</v>
      </c>
      <c r="G184">
        <v>2</v>
      </c>
      <c r="H184">
        <v>3</v>
      </c>
      <c r="J184">
        <v>2</v>
      </c>
      <c r="K184">
        <v>1</v>
      </c>
      <c r="L184">
        <v>1</v>
      </c>
      <c r="M184">
        <v>1</v>
      </c>
      <c r="N184">
        <v>2</v>
      </c>
      <c r="P184">
        <v>3</v>
      </c>
      <c r="Q184">
        <v>1</v>
      </c>
      <c r="R184">
        <f t="shared" si="183"/>
        <v>18</v>
      </c>
    </row>
    <row r="185" spans="2:18" x14ac:dyDescent="0.25">
      <c r="F185" s="19">
        <f>SUM(F177:F184)</f>
        <v>593</v>
      </c>
      <c r="G185" s="19">
        <f t="shared" ref="G185" si="184">SUM(G177:G184)</f>
        <v>754</v>
      </c>
      <c r="H185" s="19">
        <f t="shared" ref="H185" si="185">SUM(H177:H184)</f>
        <v>762</v>
      </c>
      <c r="I185" s="19">
        <f t="shared" ref="I185" si="186">SUM(I177:I184)</f>
        <v>615</v>
      </c>
      <c r="J185" s="19">
        <f t="shared" ref="J185" si="187">SUM(J177:J184)</f>
        <v>620</v>
      </c>
      <c r="K185" s="19">
        <f t="shared" ref="K185" si="188">SUM(K177:K184)</f>
        <v>697</v>
      </c>
      <c r="L185" s="19">
        <f t="shared" ref="L185" si="189">SUM(L177:L184)</f>
        <v>246</v>
      </c>
      <c r="M185" s="19">
        <f t="shared" ref="M185" si="190">SUM(M177:M184)</f>
        <v>113</v>
      </c>
      <c r="N185" s="19">
        <f t="shared" ref="N185" si="191">SUM(N177:N184)</f>
        <v>775</v>
      </c>
      <c r="O185" s="19">
        <f t="shared" ref="O185" si="192">SUM(O177:O184)</f>
        <v>608</v>
      </c>
      <c r="P185" s="19">
        <f>SUM(P177:P184)</f>
        <v>768</v>
      </c>
      <c r="Q185" s="19">
        <f>SUM(Q177:Q184)</f>
        <v>673</v>
      </c>
      <c r="R185" s="19">
        <f>SUM(R177:R184)</f>
        <v>7224</v>
      </c>
    </row>
    <row r="186" spans="2:18" x14ac:dyDescent="0.25">
      <c r="C186" t="s">
        <v>9</v>
      </c>
      <c r="D186" t="s">
        <v>248</v>
      </c>
      <c r="E186" t="s">
        <v>225</v>
      </c>
      <c r="F186">
        <v>4</v>
      </c>
      <c r="G186">
        <v>6</v>
      </c>
      <c r="H186">
        <v>5</v>
      </c>
      <c r="I186">
        <v>4</v>
      </c>
      <c r="J186">
        <v>7</v>
      </c>
      <c r="K186">
        <v>11</v>
      </c>
      <c r="N186">
        <v>1</v>
      </c>
      <c r="O186">
        <v>3</v>
      </c>
      <c r="P186">
        <v>6</v>
      </c>
      <c r="Q186">
        <v>5</v>
      </c>
      <c r="R186">
        <f>SUM(F186:Q186)</f>
        <v>52</v>
      </c>
    </row>
    <row r="187" spans="2:18" x14ac:dyDescent="0.25">
      <c r="E187" t="s">
        <v>226</v>
      </c>
      <c r="F187">
        <v>112</v>
      </c>
      <c r="G187">
        <v>214</v>
      </c>
      <c r="H187">
        <v>125</v>
      </c>
      <c r="I187">
        <v>144</v>
      </c>
      <c r="J187">
        <v>141</v>
      </c>
      <c r="K187">
        <v>259</v>
      </c>
      <c r="L187">
        <v>69</v>
      </c>
      <c r="M187">
        <v>28</v>
      </c>
      <c r="N187">
        <v>190</v>
      </c>
      <c r="O187">
        <v>224</v>
      </c>
      <c r="P187">
        <v>229</v>
      </c>
      <c r="Q187">
        <v>237</v>
      </c>
      <c r="R187">
        <f t="shared" ref="R187:R193" si="193">SUM(F187:Q187)</f>
        <v>1972</v>
      </c>
    </row>
    <row r="188" spans="2:18" x14ac:dyDescent="0.25">
      <c r="E188" t="s">
        <v>227</v>
      </c>
      <c r="F188">
        <v>69</v>
      </c>
      <c r="G188">
        <v>90</v>
      </c>
      <c r="H188">
        <v>69</v>
      </c>
      <c r="I188">
        <v>32</v>
      </c>
      <c r="J188">
        <v>44</v>
      </c>
      <c r="K188">
        <v>37</v>
      </c>
      <c r="L188">
        <v>11</v>
      </c>
      <c r="M188">
        <v>4</v>
      </c>
      <c r="N188">
        <v>25</v>
      </c>
      <c r="O188">
        <v>29</v>
      </c>
      <c r="P188">
        <v>56</v>
      </c>
      <c r="Q188">
        <v>68</v>
      </c>
      <c r="R188">
        <f t="shared" si="193"/>
        <v>534</v>
      </c>
    </row>
    <row r="189" spans="2:18" x14ac:dyDescent="0.25">
      <c r="E189" t="s">
        <v>228</v>
      </c>
      <c r="F189">
        <v>62</v>
      </c>
      <c r="G189">
        <v>63</v>
      </c>
      <c r="H189">
        <v>50</v>
      </c>
      <c r="I189">
        <v>24</v>
      </c>
      <c r="J189">
        <v>20</v>
      </c>
      <c r="K189">
        <v>30</v>
      </c>
      <c r="L189">
        <v>6</v>
      </c>
      <c r="M189">
        <v>1</v>
      </c>
      <c r="N189">
        <v>10</v>
      </c>
      <c r="O189">
        <v>36</v>
      </c>
      <c r="P189">
        <v>25</v>
      </c>
      <c r="Q189">
        <v>24</v>
      </c>
      <c r="R189">
        <f t="shared" si="193"/>
        <v>351</v>
      </c>
    </row>
    <row r="190" spans="2:18" x14ac:dyDescent="0.25">
      <c r="E190" t="s">
        <v>229</v>
      </c>
      <c r="F190">
        <v>15</v>
      </c>
      <c r="G190">
        <v>35</v>
      </c>
      <c r="H190">
        <v>21</v>
      </c>
      <c r="I190">
        <v>9</v>
      </c>
      <c r="J190">
        <v>5</v>
      </c>
      <c r="K190">
        <v>13</v>
      </c>
      <c r="L190">
        <v>6</v>
      </c>
      <c r="M190">
        <v>3</v>
      </c>
      <c r="N190">
        <v>18</v>
      </c>
      <c r="O190">
        <v>16</v>
      </c>
      <c r="P190">
        <v>27</v>
      </c>
      <c r="Q190">
        <v>32</v>
      </c>
      <c r="R190">
        <f t="shared" si="193"/>
        <v>200</v>
      </c>
    </row>
    <row r="191" spans="2:18" x14ac:dyDescent="0.25">
      <c r="E191" t="s">
        <v>230</v>
      </c>
      <c r="F191">
        <v>2</v>
      </c>
      <c r="G191">
        <v>6</v>
      </c>
      <c r="H191">
        <v>9</v>
      </c>
      <c r="I191">
        <v>7</v>
      </c>
      <c r="J191">
        <v>7</v>
      </c>
      <c r="K191">
        <v>7</v>
      </c>
      <c r="L191">
        <v>2</v>
      </c>
      <c r="N191">
        <v>5</v>
      </c>
      <c r="O191">
        <v>6</v>
      </c>
      <c r="P191">
        <v>13</v>
      </c>
      <c r="Q191">
        <v>14</v>
      </c>
      <c r="R191">
        <f t="shared" si="193"/>
        <v>78</v>
      </c>
    </row>
    <row r="192" spans="2:18" x14ac:dyDescent="0.25">
      <c r="E192" t="s">
        <v>231</v>
      </c>
      <c r="F192">
        <v>166</v>
      </c>
      <c r="G192">
        <v>314</v>
      </c>
      <c r="H192">
        <v>326</v>
      </c>
      <c r="I192">
        <v>288</v>
      </c>
      <c r="J192">
        <v>173</v>
      </c>
      <c r="K192">
        <v>217</v>
      </c>
      <c r="L192">
        <v>53</v>
      </c>
      <c r="M192">
        <v>24</v>
      </c>
      <c r="N192">
        <v>161</v>
      </c>
      <c r="O192">
        <v>158</v>
      </c>
      <c r="P192">
        <v>210</v>
      </c>
      <c r="Q192">
        <v>203</v>
      </c>
      <c r="R192">
        <f t="shared" si="193"/>
        <v>2293</v>
      </c>
    </row>
    <row r="193" spans="2:18" x14ac:dyDescent="0.25">
      <c r="E193" t="s">
        <v>232</v>
      </c>
      <c r="F193">
        <v>4</v>
      </c>
      <c r="G193">
        <v>4</v>
      </c>
      <c r="H193">
        <v>3</v>
      </c>
      <c r="P193">
        <v>2</v>
      </c>
      <c r="R193">
        <f t="shared" si="193"/>
        <v>13</v>
      </c>
    </row>
    <row r="194" spans="2:18" x14ac:dyDescent="0.25">
      <c r="F194" s="19">
        <f>SUM(F186:F193)</f>
        <v>434</v>
      </c>
      <c r="G194" s="19">
        <f t="shared" ref="G194" si="194">SUM(G186:G193)</f>
        <v>732</v>
      </c>
      <c r="H194" s="19">
        <f t="shared" ref="H194" si="195">SUM(H186:H193)</f>
        <v>608</v>
      </c>
      <c r="I194" s="19">
        <f t="shared" ref="I194" si="196">SUM(I186:I193)</f>
        <v>508</v>
      </c>
      <c r="J194" s="19">
        <f t="shared" ref="J194" si="197">SUM(J186:J193)</f>
        <v>397</v>
      </c>
      <c r="K194" s="19">
        <f t="shared" ref="K194" si="198">SUM(K186:K193)</f>
        <v>574</v>
      </c>
      <c r="L194" s="19">
        <f t="shared" ref="L194" si="199">SUM(L186:L193)</f>
        <v>147</v>
      </c>
      <c r="M194" s="19">
        <f t="shared" ref="M194" si="200">SUM(M186:M193)</f>
        <v>60</v>
      </c>
      <c r="N194" s="19">
        <f t="shared" ref="N194" si="201">SUM(N186:N193)</f>
        <v>410</v>
      </c>
      <c r="O194" s="19">
        <f t="shared" ref="O194" si="202">SUM(O186:O193)</f>
        <v>472</v>
      </c>
      <c r="P194" s="19">
        <f>SUM(P186:P193)</f>
        <v>568</v>
      </c>
      <c r="Q194" s="19">
        <f>SUM(Q186:Q193)</f>
        <v>583</v>
      </c>
      <c r="R194" s="19">
        <f>SUM(R186:R193)</f>
        <v>5493</v>
      </c>
    </row>
    <row r="195" spans="2:18" x14ac:dyDescent="0.25">
      <c r="B195" t="s">
        <v>15</v>
      </c>
      <c r="C195" t="s">
        <v>249</v>
      </c>
      <c r="D195" t="s">
        <v>250</v>
      </c>
      <c r="E195" t="s">
        <v>225</v>
      </c>
      <c r="H195">
        <v>1</v>
      </c>
      <c r="I195">
        <v>1</v>
      </c>
      <c r="R195">
        <f>SUM(F195:Q195)</f>
        <v>2</v>
      </c>
    </row>
    <row r="196" spans="2:18" x14ac:dyDescent="0.25">
      <c r="E196" t="s">
        <v>226</v>
      </c>
      <c r="F196">
        <v>10</v>
      </c>
      <c r="G196">
        <v>12</v>
      </c>
      <c r="H196">
        <v>5</v>
      </c>
      <c r="I196">
        <v>3</v>
      </c>
      <c r="J196">
        <v>6</v>
      </c>
      <c r="K196">
        <v>10</v>
      </c>
      <c r="L196">
        <v>2</v>
      </c>
      <c r="N196">
        <v>5</v>
      </c>
      <c r="O196">
        <v>4</v>
      </c>
      <c r="P196">
        <v>23</v>
      </c>
      <c r="Q196">
        <v>23</v>
      </c>
      <c r="R196">
        <f t="shared" ref="R196:R202" si="203">SUM(F196:Q196)</f>
        <v>103</v>
      </c>
    </row>
    <row r="197" spans="2:18" x14ac:dyDescent="0.25">
      <c r="E197" t="s">
        <v>227</v>
      </c>
      <c r="F197">
        <v>35</v>
      </c>
      <c r="G197">
        <v>51</v>
      </c>
      <c r="H197">
        <v>15</v>
      </c>
      <c r="I197">
        <v>9</v>
      </c>
      <c r="J197">
        <v>7</v>
      </c>
      <c r="K197">
        <v>4</v>
      </c>
      <c r="L197">
        <v>1</v>
      </c>
      <c r="N197">
        <v>5</v>
      </c>
      <c r="O197">
        <v>14</v>
      </c>
      <c r="P197">
        <v>22</v>
      </c>
      <c r="Q197">
        <v>13</v>
      </c>
      <c r="R197">
        <f t="shared" si="203"/>
        <v>176</v>
      </c>
    </row>
    <row r="198" spans="2:18" x14ac:dyDescent="0.25">
      <c r="E198" t="s">
        <v>228</v>
      </c>
      <c r="F198">
        <v>10</v>
      </c>
      <c r="G198">
        <v>14</v>
      </c>
      <c r="H198">
        <v>14</v>
      </c>
      <c r="I198">
        <v>3</v>
      </c>
      <c r="J198">
        <v>5</v>
      </c>
      <c r="K198">
        <v>2</v>
      </c>
      <c r="N198">
        <v>2</v>
      </c>
      <c r="O198">
        <v>1</v>
      </c>
      <c r="P198">
        <v>21</v>
      </c>
      <c r="Q198">
        <v>10</v>
      </c>
      <c r="R198">
        <f t="shared" si="203"/>
        <v>82</v>
      </c>
    </row>
    <row r="199" spans="2:18" x14ac:dyDescent="0.25">
      <c r="E199" t="s">
        <v>229</v>
      </c>
      <c r="F199">
        <v>1</v>
      </c>
      <c r="G199">
        <v>2</v>
      </c>
      <c r="H199">
        <v>1</v>
      </c>
      <c r="P199">
        <v>4</v>
      </c>
      <c r="R199">
        <f t="shared" si="203"/>
        <v>8</v>
      </c>
    </row>
    <row r="200" spans="2:18" x14ac:dyDescent="0.25">
      <c r="E200" t="s">
        <v>230</v>
      </c>
      <c r="F200">
        <v>1</v>
      </c>
      <c r="G200">
        <v>4</v>
      </c>
      <c r="H200">
        <v>4</v>
      </c>
      <c r="J200">
        <v>5</v>
      </c>
      <c r="K200">
        <v>8</v>
      </c>
      <c r="L200">
        <v>4</v>
      </c>
      <c r="P200">
        <v>4</v>
      </c>
      <c r="Q200">
        <v>1</v>
      </c>
      <c r="R200">
        <f t="shared" si="203"/>
        <v>31</v>
      </c>
    </row>
    <row r="201" spans="2:18" x14ac:dyDescent="0.25">
      <c r="E201" t="s">
        <v>231</v>
      </c>
      <c r="F201">
        <v>8</v>
      </c>
      <c r="G201">
        <v>18</v>
      </c>
      <c r="H201">
        <v>1</v>
      </c>
      <c r="I201">
        <v>5</v>
      </c>
      <c r="J201">
        <v>5</v>
      </c>
      <c r="K201">
        <v>7</v>
      </c>
      <c r="L201">
        <v>4</v>
      </c>
      <c r="N201">
        <v>1</v>
      </c>
      <c r="O201">
        <v>8</v>
      </c>
      <c r="P201">
        <v>16</v>
      </c>
      <c r="Q201">
        <v>12</v>
      </c>
      <c r="R201">
        <f t="shared" si="203"/>
        <v>85</v>
      </c>
    </row>
    <row r="202" spans="2:18" x14ac:dyDescent="0.25">
      <c r="E202" t="s">
        <v>232</v>
      </c>
      <c r="F202">
        <v>1</v>
      </c>
      <c r="G202">
        <v>1</v>
      </c>
      <c r="J202">
        <v>1</v>
      </c>
      <c r="R202">
        <f t="shared" si="203"/>
        <v>3</v>
      </c>
    </row>
    <row r="203" spans="2:18" x14ac:dyDescent="0.25">
      <c r="F203" s="19">
        <f>SUM(F195:F202)</f>
        <v>66</v>
      </c>
      <c r="G203" s="19">
        <f t="shared" ref="G203" si="204">SUM(G195:G202)</f>
        <v>102</v>
      </c>
      <c r="H203" s="19">
        <f t="shared" ref="H203" si="205">SUM(H195:H202)</f>
        <v>41</v>
      </c>
      <c r="I203" s="19">
        <f t="shared" ref="I203" si="206">SUM(I195:I202)</f>
        <v>21</v>
      </c>
      <c r="J203" s="19">
        <f t="shared" ref="J203" si="207">SUM(J195:J202)</f>
        <v>29</v>
      </c>
      <c r="K203" s="19">
        <f t="shared" ref="K203" si="208">SUM(K195:K202)</f>
        <v>31</v>
      </c>
      <c r="L203" s="19">
        <f t="shared" ref="L203" si="209">SUM(L195:L202)</f>
        <v>11</v>
      </c>
      <c r="M203" s="19">
        <f t="shared" ref="M203" si="210">SUM(M195:M202)</f>
        <v>0</v>
      </c>
      <c r="N203" s="19">
        <f t="shared" ref="N203" si="211">SUM(N195:N202)</f>
        <v>13</v>
      </c>
      <c r="O203" s="19">
        <f t="shared" ref="O203" si="212">SUM(O195:O202)</f>
        <v>27</v>
      </c>
      <c r="P203" s="19">
        <f>SUM(P195:P202)</f>
        <v>90</v>
      </c>
      <c r="Q203" s="19">
        <f>SUM(Q195:Q202)</f>
        <v>59</v>
      </c>
      <c r="R203" s="19">
        <f>SUM(R195:R202)</f>
        <v>490</v>
      </c>
    </row>
    <row r="204" spans="2:18" x14ac:dyDescent="0.25">
      <c r="C204" t="s">
        <v>251</v>
      </c>
      <c r="D204" t="s">
        <v>252</v>
      </c>
      <c r="E204" t="s">
        <v>225</v>
      </c>
      <c r="F204">
        <v>7</v>
      </c>
      <c r="G204">
        <v>6</v>
      </c>
      <c r="H204">
        <v>5</v>
      </c>
      <c r="I204">
        <v>2</v>
      </c>
      <c r="J204">
        <v>2</v>
      </c>
      <c r="K204">
        <v>5</v>
      </c>
      <c r="L204">
        <v>6</v>
      </c>
      <c r="N204">
        <v>4</v>
      </c>
      <c r="O204">
        <v>9</v>
      </c>
      <c r="P204">
        <v>4</v>
      </c>
      <c r="Q204">
        <v>7</v>
      </c>
      <c r="R204">
        <f>SUM(F204:Q204)</f>
        <v>57</v>
      </c>
    </row>
    <row r="205" spans="2:18" x14ac:dyDescent="0.25">
      <c r="E205" t="s">
        <v>226</v>
      </c>
      <c r="F205">
        <v>44</v>
      </c>
      <c r="G205">
        <v>33</v>
      </c>
      <c r="H205">
        <v>25</v>
      </c>
      <c r="I205">
        <v>28</v>
      </c>
      <c r="J205">
        <v>28</v>
      </c>
      <c r="K205">
        <v>23</v>
      </c>
      <c r="L205">
        <v>8</v>
      </c>
      <c r="M205">
        <v>7</v>
      </c>
      <c r="N205">
        <v>65</v>
      </c>
      <c r="O205">
        <v>69</v>
      </c>
      <c r="P205">
        <v>66</v>
      </c>
      <c r="Q205">
        <v>47</v>
      </c>
      <c r="R205">
        <f t="shared" ref="R205:R211" si="213">SUM(F205:Q205)</f>
        <v>443</v>
      </c>
    </row>
    <row r="206" spans="2:18" x14ac:dyDescent="0.25">
      <c r="E206" t="s">
        <v>227</v>
      </c>
      <c r="F206">
        <v>37</v>
      </c>
      <c r="G206">
        <v>30</v>
      </c>
      <c r="H206">
        <v>29</v>
      </c>
      <c r="I206">
        <v>31</v>
      </c>
      <c r="J206">
        <v>24</v>
      </c>
      <c r="K206">
        <v>18</v>
      </c>
      <c r="L206">
        <v>16</v>
      </c>
      <c r="M206">
        <v>3</v>
      </c>
      <c r="N206">
        <v>31</v>
      </c>
      <c r="O206">
        <v>36</v>
      </c>
      <c r="P206">
        <v>51</v>
      </c>
      <c r="Q206">
        <v>31</v>
      </c>
      <c r="R206">
        <f t="shared" si="213"/>
        <v>337</v>
      </c>
    </row>
    <row r="207" spans="2:18" x14ac:dyDescent="0.25">
      <c r="E207" t="s">
        <v>228</v>
      </c>
      <c r="F207">
        <v>17</v>
      </c>
      <c r="G207">
        <v>31</v>
      </c>
      <c r="H207">
        <v>10</v>
      </c>
      <c r="I207">
        <v>19</v>
      </c>
      <c r="J207">
        <v>20</v>
      </c>
      <c r="K207">
        <v>8</v>
      </c>
      <c r="L207">
        <v>7</v>
      </c>
      <c r="M207">
        <v>1</v>
      </c>
      <c r="N207">
        <v>8</v>
      </c>
      <c r="O207">
        <v>12</v>
      </c>
      <c r="P207">
        <v>13</v>
      </c>
      <c r="Q207">
        <v>15</v>
      </c>
      <c r="R207">
        <f t="shared" si="213"/>
        <v>161</v>
      </c>
    </row>
    <row r="208" spans="2:18" x14ac:dyDescent="0.25">
      <c r="E208" t="s">
        <v>229</v>
      </c>
      <c r="F208">
        <v>10</v>
      </c>
      <c r="G208">
        <v>2</v>
      </c>
      <c r="H208">
        <v>3</v>
      </c>
      <c r="I208">
        <v>1</v>
      </c>
      <c r="K208">
        <v>1</v>
      </c>
      <c r="N208">
        <v>5</v>
      </c>
      <c r="O208">
        <v>6</v>
      </c>
      <c r="P208">
        <v>14</v>
      </c>
      <c r="Q208">
        <v>13</v>
      </c>
      <c r="R208">
        <f t="shared" si="213"/>
        <v>55</v>
      </c>
    </row>
    <row r="209" spans="3:18" x14ac:dyDescent="0.25">
      <c r="E209" t="s">
        <v>230</v>
      </c>
      <c r="F209">
        <v>4</v>
      </c>
      <c r="G209">
        <v>2</v>
      </c>
      <c r="H209">
        <v>10</v>
      </c>
      <c r="I209">
        <v>9</v>
      </c>
      <c r="J209">
        <v>6</v>
      </c>
      <c r="K209">
        <v>8</v>
      </c>
      <c r="L209">
        <v>2</v>
      </c>
      <c r="M209">
        <v>3</v>
      </c>
      <c r="N209">
        <v>11</v>
      </c>
      <c r="O209">
        <v>9</v>
      </c>
      <c r="P209">
        <v>2</v>
      </c>
      <c r="Q209">
        <v>7</v>
      </c>
      <c r="R209">
        <f t="shared" si="213"/>
        <v>73</v>
      </c>
    </row>
    <row r="210" spans="3:18" x14ac:dyDescent="0.25">
      <c r="E210" t="s">
        <v>231</v>
      </c>
      <c r="F210">
        <v>183</v>
      </c>
      <c r="G210">
        <v>141</v>
      </c>
      <c r="H210">
        <v>183</v>
      </c>
      <c r="I210">
        <v>126</v>
      </c>
      <c r="J210">
        <v>115</v>
      </c>
      <c r="K210">
        <v>145</v>
      </c>
      <c r="L210">
        <v>63</v>
      </c>
      <c r="M210">
        <v>34</v>
      </c>
      <c r="N210">
        <v>154</v>
      </c>
      <c r="O210">
        <v>159</v>
      </c>
      <c r="P210">
        <v>159</v>
      </c>
      <c r="Q210">
        <v>183</v>
      </c>
      <c r="R210">
        <f t="shared" si="213"/>
        <v>1645</v>
      </c>
    </row>
    <row r="211" spans="3:18" x14ac:dyDescent="0.25">
      <c r="E211" t="s">
        <v>232</v>
      </c>
      <c r="F211">
        <v>1</v>
      </c>
      <c r="G211">
        <v>1</v>
      </c>
      <c r="N211">
        <v>1</v>
      </c>
      <c r="O211">
        <v>1</v>
      </c>
      <c r="Q211">
        <v>8</v>
      </c>
      <c r="R211">
        <f t="shared" si="213"/>
        <v>12</v>
      </c>
    </row>
    <row r="212" spans="3:18" x14ac:dyDescent="0.25">
      <c r="F212" s="19">
        <f>SUM(F204:F211)</f>
        <v>303</v>
      </c>
      <c r="G212" s="19">
        <f t="shared" ref="G212" si="214">SUM(G204:G211)</f>
        <v>246</v>
      </c>
      <c r="H212" s="19">
        <f t="shared" ref="H212" si="215">SUM(H204:H211)</f>
        <v>265</v>
      </c>
      <c r="I212" s="19">
        <f t="shared" ref="I212" si="216">SUM(I204:I211)</f>
        <v>216</v>
      </c>
      <c r="J212" s="19">
        <f t="shared" ref="J212" si="217">SUM(J204:J211)</f>
        <v>195</v>
      </c>
      <c r="K212" s="19">
        <f t="shared" ref="K212" si="218">SUM(K204:K211)</f>
        <v>208</v>
      </c>
      <c r="L212" s="19">
        <f t="shared" ref="L212" si="219">SUM(L204:L211)</f>
        <v>102</v>
      </c>
      <c r="M212" s="19">
        <f t="shared" ref="M212" si="220">SUM(M204:M211)</f>
        <v>48</v>
      </c>
      <c r="N212" s="19">
        <f t="shared" ref="N212" si="221">SUM(N204:N211)</f>
        <v>279</v>
      </c>
      <c r="O212" s="19">
        <f t="shared" ref="O212" si="222">SUM(O204:O211)</f>
        <v>301</v>
      </c>
      <c r="P212" s="19">
        <f>SUM(P204:P211)</f>
        <v>309</v>
      </c>
      <c r="Q212" s="19">
        <f>SUM(Q204:Q211)</f>
        <v>311</v>
      </c>
      <c r="R212" s="19">
        <f>SUM(R204:R211)</f>
        <v>2783</v>
      </c>
    </row>
    <row r="213" spans="3:18" x14ac:dyDescent="0.25">
      <c r="C213" t="s">
        <v>253</v>
      </c>
      <c r="D213" t="s">
        <v>254</v>
      </c>
      <c r="E213" t="s">
        <v>225</v>
      </c>
      <c r="H213">
        <v>3</v>
      </c>
      <c r="I213">
        <v>3</v>
      </c>
      <c r="J213">
        <v>2</v>
      </c>
      <c r="L213">
        <v>3</v>
      </c>
      <c r="N213">
        <v>3</v>
      </c>
      <c r="O213">
        <v>6</v>
      </c>
      <c r="P213">
        <v>3</v>
      </c>
      <c r="R213">
        <f>SUM(F213:Q213)</f>
        <v>23</v>
      </c>
    </row>
    <row r="214" spans="3:18" x14ac:dyDescent="0.25">
      <c r="E214" t="s">
        <v>226</v>
      </c>
      <c r="H214">
        <v>51</v>
      </c>
      <c r="I214">
        <v>43</v>
      </c>
      <c r="J214">
        <v>65</v>
      </c>
      <c r="K214">
        <v>55</v>
      </c>
      <c r="L214">
        <v>36</v>
      </c>
      <c r="M214">
        <v>9</v>
      </c>
      <c r="N214">
        <v>64</v>
      </c>
      <c r="O214">
        <v>57</v>
      </c>
      <c r="P214">
        <v>71</v>
      </c>
      <c r="Q214">
        <v>77</v>
      </c>
      <c r="R214">
        <f t="shared" ref="R214:R220" si="223">SUM(F214:Q214)</f>
        <v>528</v>
      </c>
    </row>
    <row r="215" spans="3:18" x14ac:dyDescent="0.25">
      <c r="E215" t="s">
        <v>227</v>
      </c>
      <c r="H215">
        <v>17</v>
      </c>
      <c r="I215">
        <v>16</v>
      </c>
      <c r="J215">
        <v>17</v>
      </c>
      <c r="K215">
        <v>9</v>
      </c>
      <c r="L215">
        <v>13</v>
      </c>
      <c r="M215">
        <v>2</v>
      </c>
      <c r="N215">
        <v>25</v>
      </c>
      <c r="O215">
        <v>21</v>
      </c>
      <c r="P215">
        <v>52</v>
      </c>
      <c r="Q215">
        <v>52</v>
      </c>
      <c r="R215">
        <f t="shared" si="223"/>
        <v>224</v>
      </c>
    </row>
    <row r="216" spans="3:18" x14ac:dyDescent="0.25">
      <c r="E216" t="s">
        <v>228</v>
      </c>
      <c r="H216">
        <v>20</v>
      </c>
      <c r="I216">
        <v>10</v>
      </c>
      <c r="J216">
        <v>10</v>
      </c>
      <c r="K216">
        <v>10</v>
      </c>
      <c r="L216">
        <v>11</v>
      </c>
      <c r="M216">
        <v>3</v>
      </c>
      <c r="N216">
        <v>20</v>
      </c>
      <c r="O216">
        <v>5</v>
      </c>
      <c r="P216">
        <v>14</v>
      </c>
      <c r="Q216">
        <v>29</v>
      </c>
      <c r="R216">
        <f t="shared" si="223"/>
        <v>132</v>
      </c>
    </row>
    <row r="217" spans="3:18" x14ac:dyDescent="0.25">
      <c r="E217" t="s">
        <v>229</v>
      </c>
      <c r="I217">
        <v>2</v>
      </c>
      <c r="J217">
        <v>1</v>
      </c>
      <c r="N217">
        <v>5</v>
      </c>
      <c r="O217">
        <v>5</v>
      </c>
      <c r="P217">
        <v>2</v>
      </c>
      <c r="Q217">
        <v>5</v>
      </c>
      <c r="R217">
        <f t="shared" si="223"/>
        <v>20</v>
      </c>
    </row>
    <row r="218" spans="3:18" x14ac:dyDescent="0.25">
      <c r="E218" t="s">
        <v>230</v>
      </c>
      <c r="H218">
        <v>10</v>
      </c>
      <c r="I218">
        <v>12</v>
      </c>
      <c r="J218">
        <v>5</v>
      </c>
      <c r="K218">
        <v>5</v>
      </c>
      <c r="M218">
        <v>1</v>
      </c>
      <c r="N218">
        <v>6</v>
      </c>
      <c r="O218">
        <v>7</v>
      </c>
      <c r="P218">
        <v>8</v>
      </c>
      <c r="Q218">
        <v>10</v>
      </c>
      <c r="R218">
        <f t="shared" si="223"/>
        <v>64</v>
      </c>
    </row>
    <row r="219" spans="3:18" x14ac:dyDescent="0.25">
      <c r="E219" t="s">
        <v>231</v>
      </c>
      <c r="H219">
        <v>94</v>
      </c>
      <c r="I219">
        <v>101</v>
      </c>
      <c r="J219">
        <v>144</v>
      </c>
      <c r="K219">
        <v>126</v>
      </c>
      <c r="L219">
        <v>77</v>
      </c>
      <c r="M219">
        <v>35</v>
      </c>
      <c r="N219">
        <v>166</v>
      </c>
      <c r="O219">
        <v>142</v>
      </c>
      <c r="P219">
        <v>171</v>
      </c>
      <c r="Q219">
        <v>193</v>
      </c>
      <c r="R219">
        <f t="shared" si="223"/>
        <v>1249</v>
      </c>
    </row>
    <row r="220" spans="3:18" x14ac:dyDescent="0.25">
      <c r="E220" t="s">
        <v>232</v>
      </c>
      <c r="H220">
        <v>2</v>
      </c>
      <c r="J220">
        <v>3</v>
      </c>
      <c r="K220">
        <v>1</v>
      </c>
      <c r="O220">
        <v>7</v>
      </c>
      <c r="P220">
        <v>3</v>
      </c>
      <c r="Q220">
        <v>2</v>
      </c>
      <c r="R220">
        <f t="shared" si="223"/>
        <v>18</v>
      </c>
    </row>
    <row r="221" spans="3:18" x14ac:dyDescent="0.25">
      <c r="F221" s="19">
        <f>SUM(F213:F220)</f>
        <v>0</v>
      </c>
      <c r="G221" s="19">
        <f t="shared" ref="G221" si="224">SUM(G213:G220)</f>
        <v>0</v>
      </c>
      <c r="H221" s="19">
        <f t="shared" ref="H221" si="225">SUM(H213:H220)</f>
        <v>197</v>
      </c>
      <c r="I221" s="19">
        <f t="shared" ref="I221" si="226">SUM(I213:I220)</f>
        <v>187</v>
      </c>
      <c r="J221" s="19">
        <f t="shared" ref="J221" si="227">SUM(J213:J220)</f>
        <v>247</v>
      </c>
      <c r="K221" s="19">
        <f t="shared" ref="K221" si="228">SUM(K213:K220)</f>
        <v>206</v>
      </c>
      <c r="L221" s="19">
        <f t="shared" ref="L221" si="229">SUM(L213:L220)</f>
        <v>140</v>
      </c>
      <c r="M221" s="19">
        <f t="shared" ref="M221" si="230">SUM(M213:M220)</f>
        <v>50</v>
      </c>
      <c r="N221" s="19">
        <f t="shared" ref="N221" si="231">SUM(N213:N220)</f>
        <v>289</v>
      </c>
      <c r="O221" s="19">
        <f t="shared" ref="O221" si="232">SUM(O213:O220)</f>
        <v>250</v>
      </c>
      <c r="P221" s="19">
        <f>SUM(P213:P220)</f>
        <v>324</v>
      </c>
      <c r="Q221" s="19">
        <f>SUM(Q213:Q220)</f>
        <v>368</v>
      </c>
      <c r="R221" s="19">
        <f>SUM(R213:R220)</f>
        <v>2258</v>
      </c>
    </row>
    <row r="222" spans="3:18" x14ac:dyDescent="0.25">
      <c r="C222" t="s">
        <v>255</v>
      </c>
      <c r="D222" t="s">
        <v>256</v>
      </c>
      <c r="E222" t="s">
        <v>225</v>
      </c>
      <c r="F222">
        <v>5</v>
      </c>
      <c r="G222">
        <v>9</v>
      </c>
      <c r="H222">
        <v>3</v>
      </c>
      <c r="I222">
        <v>6</v>
      </c>
      <c r="J222">
        <v>10</v>
      </c>
      <c r="K222">
        <v>19</v>
      </c>
      <c r="L222">
        <v>4</v>
      </c>
      <c r="N222">
        <v>13</v>
      </c>
      <c r="O222">
        <v>8</v>
      </c>
      <c r="P222">
        <v>21</v>
      </c>
      <c r="Q222">
        <v>10</v>
      </c>
      <c r="R222">
        <f>SUM(F222:Q222)</f>
        <v>108</v>
      </c>
    </row>
    <row r="223" spans="3:18" x14ac:dyDescent="0.25">
      <c r="E223" t="s">
        <v>226</v>
      </c>
      <c r="F223">
        <v>140</v>
      </c>
      <c r="G223">
        <v>180</v>
      </c>
      <c r="H223">
        <v>105</v>
      </c>
      <c r="I223">
        <v>81</v>
      </c>
      <c r="J223">
        <v>77</v>
      </c>
      <c r="K223">
        <v>109</v>
      </c>
      <c r="L223">
        <v>51</v>
      </c>
      <c r="M223">
        <v>23</v>
      </c>
      <c r="N223">
        <v>161</v>
      </c>
      <c r="O223">
        <v>188</v>
      </c>
      <c r="P223">
        <v>233</v>
      </c>
      <c r="Q223">
        <v>258</v>
      </c>
      <c r="R223">
        <f t="shared" ref="R223:R229" si="233">SUM(F223:Q223)</f>
        <v>1606</v>
      </c>
    </row>
    <row r="224" spans="3:18" x14ac:dyDescent="0.25">
      <c r="E224" t="s">
        <v>227</v>
      </c>
      <c r="F224">
        <v>31</v>
      </c>
      <c r="G224">
        <v>47</v>
      </c>
      <c r="H224">
        <v>20</v>
      </c>
      <c r="I224">
        <v>32</v>
      </c>
      <c r="J224">
        <v>14</v>
      </c>
      <c r="K224">
        <v>10</v>
      </c>
      <c r="L224">
        <v>3</v>
      </c>
      <c r="M224">
        <v>7</v>
      </c>
      <c r="N224">
        <v>49</v>
      </c>
      <c r="O224">
        <v>52</v>
      </c>
      <c r="P224">
        <v>111</v>
      </c>
      <c r="Q224">
        <v>155</v>
      </c>
      <c r="R224">
        <f t="shared" si="233"/>
        <v>531</v>
      </c>
    </row>
    <row r="225" spans="3:18" x14ac:dyDescent="0.25">
      <c r="E225" t="s">
        <v>228</v>
      </c>
      <c r="F225">
        <v>42</v>
      </c>
      <c r="G225">
        <v>37</v>
      </c>
      <c r="H225">
        <v>26</v>
      </c>
      <c r="I225">
        <v>17</v>
      </c>
      <c r="J225">
        <v>32</v>
      </c>
      <c r="K225">
        <v>18</v>
      </c>
      <c r="L225">
        <v>4</v>
      </c>
      <c r="N225">
        <v>28</v>
      </c>
      <c r="O225">
        <v>29</v>
      </c>
      <c r="P225">
        <v>23</v>
      </c>
      <c r="Q225">
        <v>68</v>
      </c>
      <c r="R225">
        <f t="shared" si="233"/>
        <v>324</v>
      </c>
    </row>
    <row r="226" spans="3:18" x14ac:dyDescent="0.25">
      <c r="E226" t="s">
        <v>229</v>
      </c>
      <c r="G226">
        <v>4</v>
      </c>
      <c r="H226">
        <v>2</v>
      </c>
      <c r="J226">
        <v>1</v>
      </c>
      <c r="K226">
        <v>4</v>
      </c>
      <c r="L226">
        <v>2</v>
      </c>
      <c r="N226">
        <v>4</v>
      </c>
      <c r="O226">
        <v>1</v>
      </c>
      <c r="P226">
        <v>11</v>
      </c>
      <c r="Q226">
        <v>7</v>
      </c>
      <c r="R226">
        <f t="shared" si="233"/>
        <v>36</v>
      </c>
    </row>
    <row r="227" spans="3:18" x14ac:dyDescent="0.25">
      <c r="E227" t="s">
        <v>230</v>
      </c>
      <c r="F227">
        <v>27</v>
      </c>
      <c r="G227">
        <v>34</v>
      </c>
      <c r="H227">
        <v>32</v>
      </c>
      <c r="I227">
        <v>20</v>
      </c>
      <c r="J227">
        <v>44</v>
      </c>
      <c r="K227">
        <v>41</v>
      </c>
      <c r="L227">
        <v>19</v>
      </c>
      <c r="M227">
        <v>7</v>
      </c>
      <c r="N227">
        <v>48</v>
      </c>
      <c r="O227">
        <v>40</v>
      </c>
      <c r="P227">
        <v>42</v>
      </c>
      <c r="Q227">
        <v>59</v>
      </c>
      <c r="R227">
        <f t="shared" si="233"/>
        <v>413</v>
      </c>
    </row>
    <row r="228" spans="3:18" x14ac:dyDescent="0.25">
      <c r="E228" t="s">
        <v>231</v>
      </c>
      <c r="F228">
        <v>145</v>
      </c>
      <c r="G228">
        <v>112</v>
      </c>
      <c r="H228">
        <v>105</v>
      </c>
      <c r="I228">
        <v>92</v>
      </c>
      <c r="J228">
        <v>137</v>
      </c>
      <c r="K228">
        <v>130</v>
      </c>
      <c r="L228">
        <v>53</v>
      </c>
      <c r="M228">
        <v>14</v>
      </c>
      <c r="N228">
        <v>103</v>
      </c>
      <c r="O228">
        <v>119</v>
      </c>
      <c r="P228">
        <v>157</v>
      </c>
      <c r="Q228">
        <v>241</v>
      </c>
      <c r="R228">
        <f t="shared" si="233"/>
        <v>1408</v>
      </c>
    </row>
    <row r="229" spans="3:18" x14ac:dyDescent="0.25">
      <c r="E229" t="s">
        <v>232</v>
      </c>
      <c r="F229">
        <v>15</v>
      </c>
      <c r="G229">
        <v>6</v>
      </c>
      <c r="H229">
        <v>10</v>
      </c>
      <c r="I229">
        <v>3</v>
      </c>
      <c r="J229">
        <v>3</v>
      </c>
      <c r="N229">
        <v>2</v>
      </c>
      <c r="O229">
        <v>4</v>
      </c>
      <c r="P229">
        <v>6</v>
      </c>
      <c r="Q229">
        <v>6</v>
      </c>
      <c r="R229">
        <f t="shared" si="233"/>
        <v>55</v>
      </c>
    </row>
    <row r="230" spans="3:18" x14ac:dyDescent="0.25">
      <c r="F230" s="19">
        <f>SUM(F222:F229)</f>
        <v>405</v>
      </c>
      <c r="G230" s="19">
        <f t="shared" ref="G230" si="234">SUM(G222:G229)</f>
        <v>429</v>
      </c>
      <c r="H230" s="19">
        <f t="shared" ref="H230" si="235">SUM(H222:H229)</f>
        <v>303</v>
      </c>
      <c r="I230" s="19">
        <f t="shared" ref="I230" si="236">SUM(I222:I229)</f>
        <v>251</v>
      </c>
      <c r="J230" s="19">
        <f t="shared" ref="J230" si="237">SUM(J222:J229)</f>
        <v>318</v>
      </c>
      <c r="K230" s="19">
        <f t="shared" ref="K230" si="238">SUM(K222:K229)</f>
        <v>331</v>
      </c>
      <c r="L230" s="19">
        <f t="shared" ref="L230" si="239">SUM(L222:L229)</f>
        <v>136</v>
      </c>
      <c r="M230" s="19">
        <f t="shared" ref="M230" si="240">SUM(M222:M229)</f>
        <v>51</v>
      </c>
      <c r="N230" s="19">
        <f t="shared" ref="N230" si="241">SUM(N222:N229)</f>
        <v>408</v>
      </c>
      <c r="O230" s="19">
        <f t="shared" ref="O230" si="242">SUM(O222:O229)</f>
        <v>441</v>
      </c>
      <c r="P230" s="19">
        <f>SUM(P222:P229)</f>
        <v>604</v>
      </c>
      <c r="Q230" s="19">
        <f>SUM(Q222:Q229)</f>
        <v>804</v>
      </c>
      <c r="R230" s="19">
        <f>SUM(R222:R229)</f>
        <v>4481</v>
      </c>
    </row>
    <row r="231" spans="3:18" x14ac:dyDescent="0.25">
      <c r="C231" t="s">
        <v>257</v>
      </c>
      <c r="D231" t="s">
        <v>258</v>
      </c>
      <c r="E231" t="s">
        <v>225</v>
      </c>
      <c r="F231">
        <v>39</v>
      </c>
      <c r="G231">
        <v>44</v>
      </c>
      <c r="H231">
        <v>53</v>
      </c>
      <c r="I231">
        <v>40</v>
      </c>
      <c r="J231">
        <v>28</v>
      </c>
      <c r="K231">
        <v>35</v>
      </c>
      <c r="L231">
        <v>23</v>
      </c>
      <c r="M231">
        <v>2</v>
      </c>
      <c r="N231">
        <v>36</v>
      </c>
      <c r="O231">
        <v>21</v>
      </c>
      <c r="P231">
        <v>41</v>
      </c>
      <c r="Q231">
        <v>33</v>
      </c>
      <c r="R231">
        <f>SUM(F231:Q231)</f>
        <v>395</v>
      </c>
    </row>
    <row r="232" spans="3:18" x14ac:dyDescent="0.25">
      <c r="E232" t="s">
        <v>226</v>
      </c>
      <c r="F232">
        <v>42</v>
      </c>
      <c r="G232">
        <v>39</v>
      </c>
      <c r="H232">
        <v>28</v>
      </c>
      <c r="I232">
        <v>16</v>
      </c>
      <c r="J232">
        <v>35</v>
      </c>
      <c r="K232">
        <v>34</v>
      </c>
      <c r="L232">
        <v>13</v>
      </c>
      <c r="M232">
        <v>3</v>
      </c>
      <c r="N232">
        <v>27</v>
      </c>
      <c r="O232">
        <v>21</v>
      </c>
      <c r="P232">
        <v>22</v>
      </c>
      <c r="Q232">
        <v>21</v>
      </c>
      <c r="R232">
        <f t="shared" ref="R232:R238" si="243">SUM(F232:Q232)</f>
        <v>301</v>
      </c>
    </row>
    <row r="233" spans="3:18" x14ac:dyDescent="0.25">
      <c r="E233" t="s">
        <v>227</v>
      </c>
      <c r="F233">
        <v>15</v>
      </c>
      <c r="G233">
        <v>37</v>
      </c>
      <c r="H233">
        <v>61</v>
      </c>
      <c r="I233">
        <v>30</v>
      </c>
      <c r="J233">
        <v>36</v>
      </c>
      <c r="K233">
        <v>40</v>
      </c>
      <c r="L233">
        <v>4</v>
      </c>
      <c r="N233">
        <v>13</v>
      </c>
      <c r="O233">
        <v>13</v>
      </c>
      <c r="P233">
        <v>16</v>
      </c>
      <c r="Q233">
        <v>28</v>
      </c>
      <c r="R233">
        <f t="shared" si="243"/>
        <v>293</v>
      </c>
    </row>
    <row r="234" spans="3:18" x14ac:dyDescent="0.25">
      <c r="E234" t="s">
        <v>228</v>
      </c>
      <c r="F234">
        <v>29</v>
      </c>
      <c r="G234">
        <v>73</v>
      </c>
      <c r="H234">
        <v>39</v>
      </c>
      <c r="I234">
        <v>11</v>
      </c>
      <c r="J234">
        <v>20</v>
      </c>
      <c r="K234">
        <v>12</v>
      </c>
      <c r="L234">
        <v>2</v>
      </c>
      <c r="M234">
        <v>1</v>
      </c>
      <c r="N234">
        <v>18</v>
      </c>
      <c r="O234">
        <v>23</v>
      </c>
      <c r="P234">
        <v>14</v>
      </c>
      <c r="Q234">
        <v>20</v>
      </c>
      <c r="R234">
        <f t="shared" si="243"/>
        <v>262</v>
      </c>
    </row>
    <row r="235" spans="3:18" x14ac:dyDescent="0.25">
      <c r="E235" t="s">
        <v>229</v>
      </c>
      <c r="F235">
        <v>1</v>
      </c>
      <c r="G235">
        <v>12</v>
      </c>
      <c r="H235">
        <v>3</v>
      </c>
      <c r="I235">
        <v>1</v>
      </c>
      <c r="J235">
        <v>4</v>
      </c>
      <c r="K235">
        <v>5</v>
      </c>
      <c r="L235">
        <v>2</v>
      </c>
      <c r="N235">
        <v>2</v>
      </c>
      <c r="O235">
        <v>1</v>
      </c>
      <c r="P235">
        <v>3</v>
      </c>
      <c r="R235">
        <f t="shared" si="243"/>
        <v>34</v>
      </c>
    </row>
    <row r="236" spans="3:18" x14ac:dyDescent="0.25">
      <c r="E236" t="s">
        <v>230</v>
      </c>
      <c r="F236">
        <v>30</v>
      </c>
      <c r="G236">
        <v>60</v>
      </c>
      <c r="H236">
        <v>60</v>
      </c>
      <c r="I236">
        <v>42</v>
      </c>
      <c r="J236">
        <v>26</v>
      </c>
      <c r="K236">
        <v>36</v>
      </c>
      <c r="L236">
        <v>8</v>
      </c>
      <c r="M236">
        <v>1</v>
      </c>
      <c r="N236">
        <v>28</v>
      </c>
      <c r="O236">
        <v>27</v>
      </c>
      <c r="P236">
        <v>47</v>
      </c>
      <c r="Q236">
        <v>48</v>
      </c>
      <c r="R236">
        <f t="shared" si="243"/>
        <v>413</v>
      </c>
    </row>
    <row r="237" spans="3:18" x14ac:dyDescent="0.25">
      <c r="E237" t="s">
        <v>231</v>
      </c>
      <c r="F237">
        <v>126</v>
      </c>
      <c r="G237">
        <v>145</v>
      </c>
      <c r="H237">
        <v>135</v>
      </c>
      <c r="I237">
        <v>89</v>
      </c>
      <c r="J237">
        <v>128</v>
      </c>
      <c r="K237">
        <v>100</v>
      </c>
      <c r="L237">
        <v>41</v>
      </c>
      <c r="M237">
        <v>15</v>
      </c>
      <c r="N237">
        <v>128</v>
      </c>
      <c r="O237">
        <v>99</v>
      </c>
      <c r="P237">
        <v>143</v>
      </c>
      <c r="Q237">
        <v>89</v>
      </c>
      <c r="R237">
        <f t="shared" si="243"/>
        <v>1238</v>
      </c>
    </row>
    <row r="238" spans="3:18" x14ac:dyDescent="0.25">
      <c r="E238" t="s">
        <v>232</v>
      </c>
      <c r="G238">
        <v>1</v>
      </c>
      <c r="H238">
        <v>5</v>
      </c>
      <c r="I238">
        <v>1</v>
      </c>
      <c r="K238">
        <v>1</v>
      </c>
      <c r="N238">
        <v>7</v>
      </c>
      <c r="O238">
        <v>3</v>
      </c>
      <c r="P238">
        <v>2</v>
      </c>
      <c r="R238">
        <f t="shared" si="243"/>
        <v>20</v>
      </c>
    </row>
    <row r="239" spans="3:18" x14ac:dyDescent="0.25">
      <c r="F239" s="19">
        <f>SUM(F231:F238)</f>
        <v>282</v>
      </c>
      <c r="G239" s="19">
        <f t="shared" ref="G239" si="244">SUM(G231:G238)</f>
        <v>411</v>
      </c>
      <c r="H239" s="19">
        <f t="shared" ref="H239" si="245">SUM(H231:H238)</f>
        <v>384</v>
      </c>
      <c r="I239" s="19">
        <f t="shared" ref="I239" si="246">SUM(I231:I238)</f>
        <v>230</v>
      </c>
      <c r="J239" s="19">
        <f t="shared" ref="J239" si="247">SUM(J231:J238)</f>
        <v>277</v>
      </c>
      <c r="K239" s="19">
        <f t="shared" ref="K239" si="248">SUM(K231:K238)</f>
        <v>263</v>
      </c>
      <c r="L239" s="19">
        <f t="shared" ref="L239" si="249">SUM(L231:L238)</f>
        <v>93</v>
      </c>
      <c r="M239" s="19">
        <f t="shared" ref="M239" si="250">SUM(M231:M238)</f>
        <v>22</v>
      </c>
      <c r="N239" s="19">
        <f t="shared" ref="N239" si="251">SUM(N231:N238)</f>
        <v>259</v>
      </c>
      <c r="O239" s="19">
        <f t="shared" ref="O239" si="252">SUM(O231:O238)</f>
        <v>208</v>
      </c>
      <c r="P239" s="19">
        <f>SUM(P231:P238)</f>
        <v>288</v>
      </c>
      <c r="Q239" s="19">
        <f>SUM(Q231:Q238)</f>
        <v>239</v>
      </c>
      <c r="R239" s="19">
        <f>SUM(R231:R238)</f>
        <v>2956</v>
      </c>
    </row>
    <row r="240" spans="3:18" x14ac:dyDescent="0.25">
      <c r="C240" t="s">
        <v>259</v>
      </c>
      <c r="D240" t="s">
        <v>260</v>
      </c>
      <c r="E240" t="s">
        <v>225</v>
      </c>
      <c r="F240">
        <v>44</v>
      </c>
      <c r="G240">
        <v>61</v>
      </c>
      <c r="H240">
        <v>59</v>
      </c>
      <c r="I240">
        <v>44</v>
      </c>
      <c r="J240">
        <v>42</v>
      </c>
      <c r="K240">
        <v>37</v>
      </c>
      <c r="L240">
        <v>10</v>
      </c>
      <c r="M240">
        <v>1</v>
      </c>
      <c r="N240">
        <v>38</v>
      </c>
      <c r="O240">
        <v>55</v>
      </c>
      <c r="P240">
        <v>35</v>
      </c>
      <c r="Q240">
        <v>33</v>
      </c>
      <c r="R240">
        <f>SUM(F240:Q240)</f>
        <v>459</v>
      </c>
    </row>
    <row r="241" spans="3:18" x14ac:dyDescent="0.25">
      <c r="E241" t="s">
        <v>226</v>
      </c>
      <c r="F241">
        <v>156</v>
      </c>
      <c r="G241">
        <v>206</v>
      </c>
      <c r="H241">
        <v>245</v>
      </c>
      <c r="I241">
        <v>163</v>
      </c>
      <c r="J241">
        <v>148</v>
      </c>
      <c r="K241">
        <v>174</v>
      </c>
      <c r="L241">
        <v>68</v>
      </c>
      <c r="M241">
        <v>15</v>
      </c>
      <c r="N241">
        <v>188</v>
      </c>
      <c r="O241">
        <v>216</v>
      </c>
      <c r="P241">
        <v>190</v>
      </c>
      <c r="Q241">
        <v>224</v>
      </c>
      <c r="R241">
        <f t="shared" ref="R241:R247" si="253">SUM(F241:Q241)</f>
        <v>1993</v>
      </c>
    </row>
    <row r="242" spans="3:18" x14ac:dyDescent="0.25">
      <c r="E242" t="s">
        <v>227</v>
      </c>
      <c r="F242">
        <v>98</v>
      </c>
      <c r="G242">
        <v>118</v>
      </c>
      <c r="H242">
        <v>104</v>
      </c>
      <c r="I242">
        <v>53</v>
      </c>
      <c r="J242">
        <v>33</v>
      </c>
      <c r="K242">
        <v>26</v>
      </c>
      <c r="L242">
        <v>5</v>
      </c>
      <c r="M242">
        <v>2</v>
      </c>
      <c r="N242">
        <v>12</v>
      </c>
      <c r="O242">
        <v>28</v>
      </c>
      <c r="P242">
        <v>44</v>
      </c>
      <c r="Q242">
        <v>70</v>
      </c>
      <c r="R242">
        <f t="shared" si="253"/>
        <v>593</v>
      </c>
    </row>
    <row r="243" spans="3:18" x14ac:dyDescent="0.25">
      <c r="E243" t="s">
        <v>228</v>
      </c>
      <c r="F243">
        <v>48</v>
      </c>
      <c r="G243">
        <v>49</v>
      </c>
      <c r="H243">
        <v>60</v>
      </c>
      <c r="I243">
        <v>31</v>
      </c>
      <c r="J243">
        <v>30</v>
      </c>
      <c r="K243">
        <v>24</v>
      </c>
      <c r="L243">
        <v>13</v>
      </c>
      <c r="N243">
        <v>19</v>
      </c>
      <c r="O243">
        <v>51</v>
      </c>
      <c r="P243">
        <v>74</v>
      </c>
      <c r="Q243">
        <v>76</v>
      </c>
      <c r="R243">
        <f t="shared" si="253"/>
        <v>475</v>
      </c>
    </row>
    <row r="244" spans="3:18" x14ac:dyDescent="0.25">
      <c r="E244" t="s">
        <v>229</v>
      </c>
      <c r="F244">
        <v>14</v>
      </c>
      <c r="G244">
        <v>17</v>
      </c>
      <c r="H244">
        <v>43</v>
      </c>
      <c r="I244">
        <v>39</v>
      </c>
      <c r="J244">
        <v>29</v>
      </c>
      <c r="K244">
        <v>13</v>
      </c>
      <c r="L244">
        <v>1</v>
      </c>
      <c r="M244">
        <v>1</v>
      </c>
      <c r="N244">
        <v>9</v>
      </c>
      <c r="O244">
        <v>9</v>
      </c>
      <c r="P244">
        <v>10</v>
      </c>
      <c r="Q244">
        <v>9</v>
      </c>
      <c r="R244">
        <f t="shared" si="253"/>
        <v>194</v>
      </c>
    </row>
    <row r="245" spans="3:18" x14ac:dyDescent="0.25">
      <c r="E245" t="s">
        <v>230</v>
      </c>
      <c r="F245">
        <v>232</v>
      </c>
      <c r="G245">
        <v>328</v>
      </c>
      <c r="H245">
        <v>368</v>
      </c>
      <c r="I245">
        <v>244</v>
      </c>
      <c r="J245">
        <v>219</v>
      </c>
      <c r="K245">
        <v>347</v>
      </c>
      <c r="L245">
        <v>131</v>
      </c>
      <c r="M245">
        <v>60</v>
      </c>
      <c r="N245">
        <v>327</v>
      </c>
      <c r="O245">
        <v>332</v>
      </c>
      <c r="P245">
        <v>282</v>
      </c>
      <c r="Q245">
        <v>283</v>
      </c>
      <c r="R245">
        <f t="shared" si="253"/>
        <v>3153</v>
      </c>
    </row>
    <row r="246" spans="3:18" x14ac:dyDescent="0.25">
      <c r="E246" t="s">
        <v>231</v>
      </c>
      <c r="F246">
        <v>581</v>
      </c>
      <c r="G246">
        <v>807</v>
      </c>
      <c r="H246">
        <v>771</v>
      </c>
      <c r="I246">
        <v>529</v>
      </c>
      <c r="J246">
        <v>481</v>
      </c>
      <c r="K246">
        <v>653</v>
      </c>
      <c r="L246">
        <v>263</v>
      </c>
      <c r="M246">
        <v>49</v>
      </c>
      <c r="N246">
        <v>658</v>
      </c>
      <c r="O246">
        <v>652</v>
      </c>
      <c r="P246">
        <v>637</v>
      </c>
      <c r="Q246">
        <v>707</v>
      </c>
      <c r="R246">
        <f t="shared" si="253"/>
        <v>6788</v>
      </c>
    </row>
    <row r="247" spans="3:18" x14ac:dyDescent="0.25">
      <c r="E247" t="s">
        <v>232</v>
      </c>
      <c r="F247">
        <v>1</v>
      </c>
      <c r="G247">
        <v>5</v>
      </c>
      <c r="H247">
        <v>19</v>
      </c>
      <c r="I247">
        <v>7</v>
      </c>
      <c r="J247">
        <v>2</v>
      </c>
      <c r="K247">
        <v>1</v>
      </c>
      <c r="N247">
        <v>4</v>
      </c>
      <c r="O247">
        <v>4</v>
      </c>
      <c r="P247">
        <v>4</v>
      </c>
      <c r="Q247">
        <v>3</v>
      </c>
      <c r="R247">
        <f t="shared" si="253"/>
        <v>50</v>
      </c>
    </row>
    <row r="248" spans="3:18" x14ac:dyDescent="0.25">
      <c r="F248" s="19">
        <f>SUM(F240:F247)</f>
        <v>1174</v>
      </c>
      <c r="G248" s="19">
        <f t="shared" ref="G248" si="254">SUM(G240:G247)</f>
        <v>1591</v>
      </c>
      <c r="H248" s="19">
        <f t="shared" ref="H248" si="255">SUM(H240:H247)</f>
        <v>1669</v>
      </c>
      <c r="I248" s="19">
        <f t="shared" ref="I248" si="256">SUM(I240:I247)</f>
        <v>1110</v>
      </c>
      <c r="J248" s="19">
        <f t="shared" ref="J248" si="257">SUM(J240:J247)</f>
        <v>984</v>
      </c>
      <c r="K248" s="19">
        <f t="shared" ref="K248" si="258">SUM(K240:K247)</f>
        <v>1275</v>
      </c>
      <c r="L248" s="19">
        <f t="shared" ref="L248" si="259">SUM(L240:L247)</f>
        <v>491</v>
      </c>
      <c r="M248" s="19">
        <f t="shared" ref="M248" si="260">SUM(M240:M247)</f>
        <v>128</v>
      </c>
      <c r="N248" s="19">
        <f t="shared" ref="N248" si="261">SUM(N240:N247)</f>
        <v>1255</v>
      </c>
      <c r="O248" s="19">
        <f t="shared" ref="O248" si="262">SUM(O240:O247)</f>
        <v>1347</v>
      </c>
      <c r="P248" s="19">
        <f>SUM(P240:P247)</f>
        <v>1276</v>
      </c>
      <c r="Q248" s="19">
        <f>SUM(Q240:Q247)</f>
        <v>1405</v>
      </c>
      <c r="R248" s="19">
        <f>SUM(R240:R247)</f>
        <v>13705</v>
      </c>
    </row>
    <row r="249" spans="3:18" x14ac:dyDescent="0.25">
      <c r="C249" t="s">
        <v>261</v>
      </c>
      <c r="D249" t="s">
        <v>262</v>
      </c>
      <c r="E249" t="s">
        <v>225</v>
      </c>
      <c r="N249">
        <v>6</v>
      </c>
      <c r="O249">
        <v>6</v>
      </c>
      <c r="P249">
        <v>15</v>
      </c>
      <c r="Q249">
        <v>7</v>
      </c>
      <c r="R249">
        <f>SUM(F249:Q249)</f>
        <v>34</v>
      </c>
    </row>
    <row r="250" spans="3:18" x14ac:dyDescent="0.25">
      <c r="E250" t="s">
        <v>226</v>
      </c>
      <c r="M250">
        <v>1</v>
      </c>
      <c r="N250">
        <v>16</v>
      </c>
      <c r="O250">
        <v>20</v>
      </c>
      <c r="P250">
        <v>64</v>
      </c>
      <c r="Q250">
        <v>60</v>
      </c>
      <c r="R250">
        <f t="shared" ref="R250:R256" si="263">SUM(F250:Q250)</f>
        <v>161</v>
      </c>
    </row>
    <row r="251" spans="3:18" x14ac:dyDescent="0.25">
      <c r="E251" t="s">
        <v>227</v>
      </c>
      <c r="M251">
        <v>5</v>
      </c>
      <c r="N251">
        <v>25</v>
      </c>
      <c r="O251">
        <v>33</v>
      </c>
      <c r="P251">
        <v>29</v>
      </c>
      <c r="Q251">
        <v>44</v>
      </c>
      <c r="R251">
        <f t="shared" si="263"/>
        <v>136</v>
      </c>
    </row>
    <row r="252" spans="3:18" x14ac:dyDescent="0.25">
      <c r="E252" t="s">
        <v>228</v>
      </c>
      <c r="N252">
        <v>6</v>
      </c>
      <c r="O252">
        <v>39</v>
      </c>
      <c r="P252">
        <v>70</v>
      </c>
      <c r="Q252">
        <v>47</v>
      </c>
      <c r="R252">
        <f t="shared" si="263"/>
        <v>162</v>
      </c>
    </row>
    <row r="253" spans="3:18" x14ac:dyDescent="0.25">
      <c r="E253" t="s">
        <v>229</v>
      </c>
      <c r="N253">
        <v>22</v>
      </c>
      <c r="O253">
        <v>26</v>
      </c>
      <c r="P253">
        <v>28</v>
      </c>
      <c r="Q253">
        <v>20</v>
      </c>
      <c r="R253">
        <f t="shared" si="263"/>
        <v>96</v>
      </c>
    </row>
    <row r="254" spans="3:18" x14ac:dyDescent="0.25">
      <c r="E254" t="s">
        <v>230</v>
      </c>
      <c r="M254">
        <v>3</v>
      </c>
      <c r="N254">
        <v>11</v>
      </c>
      <c r="O254">
        <v>29</v>
      </c>
      <c r="P254">
        <v>82</v>
      </c>
      <c r="Q254">
        <v>37</v>
      </c>
      <c r="R254">
        <f t="shared" si="263"/>
        <v>162</v>
      </c>
    </row>
    <row r="255" spans="3:18" x14ac:dyDescent="0.25">
      <c r="E255" t="s">
        <v>231</v>
      </c>
      <c r="M255">
        <v>6</v>
      </c>
      <c r="N255">
        <v>55</v>
      </c>
      <c r="O255">
        <v>58</v>
      </c>
      <c r="P255">
        <v>162</v>
      </c>
      <c r="Q255">
        <v>99</v>
      </c>
      <c r="R255">
        <f t="shared" si="263"/>
        <v>380</v>
      </c>
    </row>
    <row r="256" spans="3:18" x14ac:dyDescent="0.25">
      <c r="E256" t="s">
        <v>232</v>
      </c>
      <c r="N256">
        <v>2</v>
      </c>
      <c r="O256">
        <v>1</v>
      </c>
      <c r="R256">
        <f t="shared" si="263"/>
        <v>3</v>
      </c>
    </row>
    <row r="257" spans="3:18" x14ac:dyDescent="0.25">
      <c r="F257" s="19">
        <f>SUM(F249:F256)</f>
        <v>0</v>
      </c>
      <c r="G257" s="19">
        <f t="shared" ref="G257" si="264">SUM(G249:G256)</f>
        <v>0</v>
      </c>
      <c r="H257" s="19">
        <f t="shared" ref="H257" si="265">SUM(H249:H256)</f>
        <v>0</v>
      </c>
      <c r="I257" s="19">
        <f t="shared" ref="I257" si="266">SUM(I249:I256)</f>
        <v>0</v>
      </c>
      <c r="J257" s="19">
        <f t="shared" ref="J257" si="267">SUM(J249:J256)</f>
        <v>0</v>
      </c>
      <c r="K257" s="19">
        <f t="shared" ref="K257" si="268">SUM(K249:K256)</f>
        <v>0</v>
      </c>
      <c r="L257" s="19">
        <f t="shared" ref="L257" si="269">SUM(L249:L256)</f>
        <v>0</v>
      </c>
      <c r="M257" s="19">
        <f t="shared" ref="M257" si="270">SUM(M249:M256)</f>
        <v>15</v>
      </c>
      <c r="N257" s="19">
        <f t="shared" ref="N257" si="271">SUM(N249:N256)</f>
        <v>143</v>
      </c>
      <c r="O257" s="19">
        <f t="shared" ref="O257" si="272">SUM(O249:O256)</f>
        <v>212</v>
      </c>
      <c r="P257" s="19">
        <f>SUM(P249:P256)</f>
        <v>450</v>
      </c>
      <c r="Q257" s="19">
        <f>SUM(Q249:Q256)</f>
        <v>314</v>
      </c>
      <c r="R257" s="19">
        <f>SUM(R249:R256)</f>
        <v>1134</v>
      </c>
    </row>
    <row r="258" spans="3:18" x14ac:dyDescent="0.25">
      <c r="C258" t="s">
        <v>263</v>
      </c>
      <c r="D258" t="s">
        <v>264</v>
      </c>
      <c r="E258" t="s">
        <v>225</v>
      </c>
      <c r="F258">
        <v>10</v>
      </c>
      <c r="G258">
        <v>14</v>
      </c>
      <c r="H258">
        <v>22</v>
      </c>
      <c r="I258">
        <v>11</v>
      </c>
      <c r="J258">
        <v>2</v>
      </c>
      <c r="K258">
        <v>12</v>
      </c>
      <c r="O258">
        <v>1</v>
      </c>
      <c r="P258">
        <v>23</v>
      </c>
      <c r="R258">
        <f>SUM(F258:Q258)</f>
        <v>95</v>
      </c>
    </row>
    <row r="259" spans="3:18" x14ac:dyDescent="0.25">
      <c r="E259" t="s">
        <v>226</v>
      </c>
      <c r="F259">
        <v>17</v>
      </c>
      <c r="G259">
        <v>24</v>
      </c>
      <c r="H259">
        <v>20</v>
      </c>
      <c r="I259">
        <v>36</v>
      </c>
      <c r="J259">
        <v>36</v>
      </c>
      <c r="K259">
        <v>27</v>
      </c>
      <c r="O259">
        <v>3</v>
      </c>
      <c r="P259">
        <v>144</v>
      </c>
      <c r="R259">
        <f t="shared" ref="R259:R265" si="273">SUM(F259:Q259)</f>
        <v>307</v>
      </c>
    </row>
    <row r="260" spans="3:18" x14ac:dyDescent="0.25">
      <c r="E260" t="s">
        <v>227</v>
      </c>
      <c r="F260">
        <v>21</v>
      </c>
      <c r="G260">
        <v>33</v>
      </c>
      <c r="H260">
        <v>37</v>
      </c>
      <c r="I260">
        <v>19</v>
      </c>
      <c r="J260">
        <v>7</v>
      </c>
      <c r="K260">
        <v>5</v>
      </c>
      <c r="P260">
        <v>27</v>
      </c>
      <c r="R260">
        <f t="shared" si="273"/>
        <v>149</v>
      </c>
    </row>
    <row r="261" spans="3:18" x14ac:dyDescent="0.25">
      <c r="E261" t="s">
        <v>228</v>
      </c>
      <c r="F261">
        <v>1</v>
      </c>
      <c r="G261">
        <v>6</v>
      </c>
      <c r="H261">
        <v>12</v>
      </c>
      <c r="I261">
        <v>16</v>
      </c>
      <c r="J261">
        <v>14</v>
      </c>
      <c r="K261">
        <v>15</v>
      </c>
      <c r="P261">
        <v>9</v>
      </c>
      <c r="R261">
        <f t="shared" si="273"/>
        <v>73</v>
      </c>
    </row>
    <row r="262" spans="3:18" x14ac:dyDescent="0.25">
      <c r="E262" t="s">
        <v>229</v>
      </c>
      <c r="F262">
        <v>12</v>
      </c>
      <c r="G262">
        <v>8</v>
      </c>
      <c r="H262">
        <v>2</v>
      </c>
      <c r="I262">
        <v>14</v>
      </c>
      <c r="J262">
        <v>4</v>
      </c>
      <c r="K262">
        <v>10</v>
      </c>
      <c r="P262">
        <v>7</v>
      </c>
      <c r="R262">
        <f t="shared" si="273"/>
        <v>57</v>
      </c>
    </row>
    <row r="263" spans="3:18" x14ac:dyDescent="0.25">
      <c r="E263" t="s">
        <v>230</v>
      </c>
      <c r="F263">
        <v>1</v>
      </c>
      <c r="G263">
        <v>4</v>
      </c>
      <c r="H263">
        <v>21</v>
      </c>
      <c r="I263">
        <v>9</v>
      </c>
      <c r="J263">
        <v>4</v>
      </c>
      <c r="K263">
        <v>7</v>
      </c>
      <c r="O263">
        <v>1</v>
      </c>
      <c r="P263">
        <v>57</v>
      </c>
      <c r="R263">
        <f t="shared" si="273"/>
        <v>104</v>
      </c>
    </row>
    <row r="264" spans="3:18" x14ac:dyDescent="0.25">
      <c r="E264" t="s">
        <v>231</v>
      </c>
      <c r="F264">
        <v>26</v>
      </c>
      <c r="G264">
        <v>29</v>
      </c>
      <c r="H264">
        <v>69</v>
      </c>
      <c r="I264">
        <v>66</v>
      </c>
      <c r="J264">
        <v>57</v>
      </c>
      <c r="K264">
        <v>33</v>
      </c>
      <c r="O264">
        <v>4</v>
      </c>
      <c r="P264">
        <v>249</v>
      </c>
      <c r="R264">
        <f t="shared" si="273"/>
        <v>533</v>
      </c>
    </row>
    <row r="265" spans="3:18" x14ac:dyDescent="0.25">
      <c r="E265" t="s">
        <v>232</v>
      </c>
      <c r="P265">
        <v>7</v>
      </c>
      <c r="R265">
        <f t="shared" si="273"/>
        <v>7</v>
      </c>
    </row>
    <row r="266" spans="3:18" x14ac:dyDescent="0.25">
      <c r="F266" s="19">
        <f>SUM(F258:F265)</f>
        <v>88</v>
      </c>
      <c r="G266" s="19">
        <f t="shared" ref="G266" si="274">SUM(G258:G265)</f>
        <v>118</v>
      </c>
      <c r="H266" s="19">
        <f t="shared" ref="H266" si="275">SUM(H258:H265)</f>
        <v>183</v>
      </c>
      <c r="I266" s="19">
        <f t="shared" ref="I266" si="276">SUM(I258:I265)</f>
        <v>171</v>
      </c>
      <c r="J266" s="19">
        <f t="shared" ref="J266" si="277">SUM(J258:J265)</f>
        <v>124</v>
      </c>
      <c r="K266" s="19">
        <f t="shared" ref="K266" si="278">SUM(K258:K265)</f>
        <v>109</v>
      </c>
      <c r="L266" s="19">
        <f t="shared" ref="L266" si="279">SUM(L258:L265)</f>
        <v>0</v>
      </c>
      <c r="M266" s="19">
        <f t="shared" ref="M266" si="280">SUM(M258:M265)</f>
        <v>0</v>
      </c>
      <c r="N266" s="19">
        <f t="shared" ref="N266" si="281">SUM(N258:N265)</f>
        <v>0</v>
      </c>
      <c r="O266" s="19">
        <f t="shared" ref="O266" si="282">SUM(O258:O265)</f>
        <v>9</v>
      </c>
      <c r="P266" s="19">
        <f>SUM(P258:P265)</f>
        <v>523</v>
      </c>
      <c r="Q266" s="19">
        <f>SUM(Q258:Q265)</f>
        <v>0</v>
      </c>
      <c r="R266" s="19">
        <f>SUM(R258:R265)</f>
        <v>1325</v>
      </c>
    </row>
    <row r="267" spans="3:18" x14ac:dyDescent="0.25">
      <c r="C267" t="s">
        <v>265</v>
      </c>
      <c r="D267" t="s">
        <v>266</v>
      </c>
      <c r="E267" t="s">
        <v>225</v>
      </c>
      <c r="F267">
        <v>29</v>
      </c>
      <c r="G267">
        <v>69</v>
      </c>
      <c r="H267">
        <v>53</v>
      </c>
      <c r="I267">
        <v>71</v>
      </c>
      <c r="J267">
        <v>68</v>
      </c>
      <c r="K267">
        <v>92</v>
      </c>
      <c r="L267">
        <v>35</v>
      </c>
      <c r="M267">
        <v>10</v>
      </c>
      <c r="N267">
        <v>61</v>
      </c>
      <c r="O267">
        <v>72</v>
      </c>
      <c r="P267">
        <v>71</v>
      </c>
      <c r="Q267">
        <v>50</v>
      </c>
      <c r="R267">
        <f>SUM(F267:Q267)</f>
        <v>681</v>
      </c>
    </row>
    <row r="268" spans="3:18" x14ac:dyDescent="0.25">
      <c r="E268" t="s">
        <v>226</v>
      </c>
      <c r="F268">
        <v>357</v>
      </c>
      <c r="G268">
        <v>481</v>
      </c>
      <c r="H268">
        <v>414</v>
      </c>
      <c r="I268">
        <v>393</v>
      </c>
      <c r="J268">
        <v>330</v>
      </c>
      <c r="K268">
        <v>444</v>
      </c>
      <c r="L268">
        <v>195</v>
      </c>
      <c r="M268">
        <v>45</v>
      </c>
      <c r="N268">
        <v>412</v>
      </c>
      <c r="O268">
        <v>466</v>
      </c>
      <c r="P268">
        <v>570</v>
      </c>
      <c r="Q268">
        <v>458</v>
      </c>
      <c r="R268">
        <f t="shared" ref="R268:R274" si="283">SUM(F268:Q268)</f>
        <v>4565</v>
      </c>
    </row>
    <row r="269" spans="3:18" x14ac:dyDescent="0.25">
      <c r="E269" t="s">
        <v>227</v>
      </c>
      <c r="F269">
        <v>24</v>
      </c>
      <c r="G269">
        <v>45</v>
      </c>
      <c r="H269">
        <v>53</v>
      </c>
      <c r="I269">
        <v>34</v>
      </c>
      <c r="J269">
        <v>34</v>
      </c>
      <c r="K269">
        <v>21</v>
      </c>
      <c r="L269">
        <v>6</v>
      </c>
      <c r="N269">
        <v>42</v>
      </c>
      <c r="O269">
        <v>44</v>
      </c>
      <c r="P269">
        <v>77</v>
      </c>
      <c r="Q269">
        <v>84</v>
      </c>
      <c r="R269">
        <f t="shared" si="283"/>
        <v>464</v>
      </c>
    </row>
    <row r="270" spans="3:18" x14ac:dyDescent="0.25">
      <c r="E270" t="s">
        <v>228</v>
      </c>
      <c r="F270">
        <v>34</v>
      </c>
      <c r="G270">
        <v>44</v>
      </c>
      <c r="H270">
        <v>65</v>
      </c>
      <c r="I270">
        <v>31</v>
      </c>
      <c r="J270">
        <v>31</v>
      </c>
      <c r="K270">
        <v>40</v>
      </c>
      <c r="L270">
        <v>13</v>
      </c>
      <c r="M270">
        <v>1</v>
      </c>
      <c r="N270">
        <v>44</v>
      </c>
      <c r="O270">
        <v>48</v>
      </c>
      <c r="P270">
        <v>66</v>
      </c>
      <c r="Q270">
        <v>79</v>
      </c>
      <c r="R270">
        <f t="shared" si="283"/>
        <v>496</v>
      </c>
    </row>
    <row r="271" spans="3:18" x14ac:dyDescent="0.25">
      <c r="E271" t="s">
        <v>229</v>
      </c>
      <c r="F271">
        <v>11</v>
      </c>
      <c r="G271">
        <v>9</v>
      </c>
      <c r="H271">
        <v>11</v>
      </c>
      <c r="I271">
        <v>19</v>
      </c>
      <c r="J271">
        <v>9</v>
      </c>
      <c r="K271">
        <v>21</v>
      </c>
      <c r="L271">
        <v>14</v>
      </c>
      <c r="N271">
        <v>9</v>
      </c>
      <c r="O271">
        <v>2</v>
      </c>
      <c r="P271">
        <v>27</v>
      </c>
      <c r="Q271">
        <v>22</v>
      </c>
      <c r="R271">
        <f t="shared" si="283"/>
        <v>154</v>
      </c>
    </row>
    <row r="272" spans="3:18" x14ac:dyDescent="0.25">
      <c r="E272" t="s">
        <v>230</v>
      </c>
      <c r="F272">
        <v>32</v>
      </c>
      <c r="G272">
        <v>29</v>
      </c>
      <c r="H272">
        <v>27</v>
      </c>
      <c r="I272">
        <v>87</v>
      </c>
      <c r="J272">
        <v>47</v>
      </c>
      <c r="K272">
        <v>47</v>
      </c>
      <c r="L272">
        <v>17</v>
      </c>
      <c r="M272">
        <v>4</v>
      </c>
      <c r="N272">
        <v>29</v>
      </c>
      <c r="O272">
        <v>32</v>
      </c>
      <c r="P272">
        <v>59</v>
      </c>
      <c r="Q272">
        <v>79</v>
      </c>
      <c r="R272">
        <f t="shared" si="283"/>
        <v>489</v>
      </c>
    </row>
    <row r="273" spans="3:18" x14ac:dyDescent="0.25">
      <c r="E273" t="s">
        <v>231</v>
      </c>
      <c r="F273">
        <v>162</v>
      </c>
      <c r="G273">
        <v>275</v>
      </c>
      <c r="H273">
        <v>312</v>
      </c>
      <c r="I273">
        <v>304</v>
      </c>
      <c r="J273">
        <v>194</v>
      </c>
      <c r="K273">
        <v>244</v>
      </c>
      <c r="L273">
        <v>124</v>
      </c>
      <c r="M273">
        <v>30</v>
      </c>
      <c r="N273">
        <v>305</v>
      </c>
      <c r="O273">
        <v>353</v>
      </c>
      <c r="P273">
        <v>351</v>
      </c>
      <c r="Q273">
        <v>439</v>
      </c>
      <c r="R273">
        <f t="shared" si="283"/>
        <v>3093</v>
      </c>
    </row>
    <row r="274" spans="3:18" x14ac:dyDescent="0.25">
      <c r="E274" t="s">
        <v>232</v>
      </c>
      <c r="F274">
        <v>1</v>
      </c>
      <c r="H274">
        <v>3</v>
      </c>
      <c r="J274">
        <v>3</v>
      </c>
      <c r="L274">
        <v>1</v>
      </c>
      <c r="O274">
        <v>2</v>
      </c>
      <c r="P274">
        <v>5</v>
      </c>
      <c r="Q274">
        <v>2</v>
      </c>
      <c r="R274">
        <f t="shared" si="283"/>
        <v>17</v>
      </c>
    </row>
    <row r="275" spans="3:18" x14ac:dyDescent="0.25">
      <c r="F275" s="19">
        <f>SUM(F267:F274)</f>
        <v>650</v>
      </c>
      <c r="G275" s="19">
        <f t="shared" ref="G275" si="284">SUM(G267:G274)</f>
        <v>952</v>
      </c>
      <c r="H275" s="19">
        <f t="shared" ref="H275" si="285">SUM(H267:H274)</f>
        <v>938</v>
      </c>
      <c r="I275" s="19">
        <f t="shared" ref="I275" si="286">SUM(I267:I274)</f>
        <v>939</v>
      </c>
      <c r="J275" s="19">
        <f t="shared" ref="J275" si="287">SUM(J267:J274)</f>
        <v>716</v>
      </c>
      <c r="K275" s="19">
        <f t="shared" ref="K275" si="288">SUM(K267:K274)</f>
        <v>909</v>
      </c>
      <c r="L275" s="19">
        <f t="shared" ref="L275" si="289">SUM(L267:L274)</f>
        <v>405</v>
      </c>
      <c r="M275" s="19">
        <f t="shared" ref="M275" si="290">SUM(M267:M274)</f>
        <v>90</v>
      </c>
      <c r="N275" s="19">
        <f t="shared" ref="N275" si="291">SUM(N267:N274)</f>
        <v>902</v>
      </c>
      <c r="O275" s="19">
        <f t="shared" ref="O275" si="292">SUM(O267:O274)</f>
        <v>1019</v>
      </c>
      <c r="P275" s="19">
        <f>SUM(P267:P274)</f>
        <v>1226</v>
      </c>
      <c r="Q275" s="19">
        <f>SUM(Q267:Q274)</f>
        <v>1213</v>
      </c>
      <c r="R275" s="19">
        <f>SUM(R267:R274)</f>
        <v>9959</v>
      </c>
    </row>
    <row r="276" spans="3:18" x14ac:dyDescent="0.25">
      <c r="C276" t="s">
        <v>267</v>
      </c>
      <c r="D276" t="s">
        <v>268</v>
      </c>
      <c r="E276" t="s">
        <v>225</v>
      </c>
      <c r="F276">
        <v>39</v>
      </c>
      <c r="G276">
        <v>26</v>
      </c>
      <c r="H276">
        <v>27</v>
      </c>
      <c r="I276">
        <v>38</v>
      </c>
      <c r="J276">
        <v>32</v>
      </c>
      <c r="K276">
        <v>33</v>
      </c>
      <c r="L276">
        <v>44</v>
      </c>
      <c r="M276">
        <v>95</v>
      </c>
      <c r="N276">
        <v>49</v>
      </c>
      <c r="O276">
        <v>30</v>
      </c>
      <c r="P276">
        <v>47</v>
      </c>
      <c r="Q276">
        <v>79</v>
      </c>
      <c r="R276">
        <f>SUM(F276:Q276)</f>
        <v>539</v>
      </c>
    </row>
    <row r="277" spans="3:18" x14ac:dyDescent="0.25">
      <c r="E277" t="s">
        <v>226</v>
      </c>
      <c r="F277">
        <v>145</v>
      </c>
      <c r="G277">
        <v>112</v>
      </c>
      <c r="H277">
        <v>138</v>
      </c>
      <c r="I277">
        <v>72</v>
      </c>
      <c r="J277">
        <v>167</v>
      </c>
      <c r="K277">
        <v>197</v>
      </c>
      <c r="L277">
        <v>137</v>
      </c>
      <c r="M277">
        <v>375</v>
      </c>
      <c r="N277">
        <v>125</v>
      </c>
      <c r="O277">
        <v>100</v>
      </c>
      <c r="P277">
        <v>171</v>
      </c>
      <c r="Q277">
        <v>169</v>
      </c>
      <c r="R277">
        <f t="shared" ref="R277:R283" si="293">SUM(F277:Q277)</f>
        <v>1908</v>
      </c>
    </row>
    <row r="278" spans="3:18" x14ac:dyDescent="0.25">
      <c r="E278" t="s">
        <v>227</v>
      </c>
      <c r="F278">
        <v>51</v>
      </c>
      <c r="G278">
        <v>62</v>
      </c>
      <c r="H278">
        <v>96</v>
      </c>
      <c r="I278">
        <v>39</v>
      </c>
      <c r="J278">
        <v>75</v>
      </c>
      <c r="K278">
        <v>67</v>
      </c>
      <c r="L278">
        <v>49</v>
      </c>
      <c r="M278">
        <v>182</v>
      </c>
      <c r="N278">
        <v>38</v>
      </c>
      <c r="O278">
        <v>41</v>
      </c>
      <c r="P278">
        <v>41</v>
      </c>
      <c r="Q278">
        <v>123</v>
      </c>
      <c r="R278">
        <f t="shared" si="293"/>
        <v>864</v>
      </c>
    </row>
    <row r="279" spans="3:18" x14ac:dyDescent="0.25">
      <c r="E279" t="s">
        <v>228</v>
      </c>
      <c r="F279">
        <v>49</v>
      </c>
      <c r="G279">
        <v>35</v>
      </c>
      <c r="H279">
        <v>62</v>
      </c>
      <c r="I279">
        <v>44</v>
      </c>
      <c r="J279">
        <v>59</v>
      </c>
      <c r="K279">
        <v>58</v>
      </c>
      <c r="L279">
        <v>45</v>
      </c>
      <c r="M279">
        <v>114</v>
      </c>
      <c r="N279">
        <v>47</v>
      </c>
      <c r="O279">
        <v>55</v>
      </c>
      <c r="P279">
        <v>48</v>
      </c>
      <c r="Q279">
        <v>83</v>
      </c>
      <c r="R279">
        <f t="shared" si="293"/>
        <v>699</v>
      </c>
    </row>
    <row r="280" spans="3:18" x14ac:dyDescent="0.25">
      <c r="E280" t="s">
        <v>229</v>
      </c>
      <c r="F280">
        <v>12</v>
      </c>
      <c r="G280">
        <v>15</v>
      </c>
      <c r="H280">
        <v>10</v>
      </c>
      <c r="I280">
        <v>2</v>
      </c>
      <c r="J280">
        <v>1</v>
      </c>
      <c r="K280">
        <v>5</v>
      </c>
      <c r="L280">
        <v>14</v>
      </c>
      <c r="M280">
        <v>84</v>
      </c>
      <c r="N280">
        <v>9</v>
      </c>
      <c r="O280">
        <v>4</v>
      </c>
      <c r="Q280">
        <v>8</v>
      </c>
      <c r="R280">
        <f t="shared" si="293"/>
        <v>164</v>
      </c>
    </row>
    <row r="281" spans="3:18" x14ac:dyDescent="0.25">
      <c r="E281" t="s">
        <v>230</v>
      </c>
      <c r="F281">
        <v>8</v>
      </c>
      <c r="G281">
        <v>5</v>
      </c>
      <c r="H281">
        <v>22</v>
      </c>
      <c r="I281">
        <v>13</v>
      </c>
      <c r="J281">
        <v>25</v>
      </c>
      <c r="K281">
        <v>15</v>
      </c>
      <c r="L281">
        <v>22</v>
      </c>
      <c r="M281">
        <v>167</v>
      </c>
      <c r="N281">
        <v>11</v>
      </c>
      <c r="O281">
        <v>5</v>
      </c>
      <c r="P281">
        <v>9</v>
      </c>
      <c r="Q281">
        <v>10</v>
      </c>
      <c r="R281">
        <f t="shared" si="293"/>
        <v>312</v>
      </c>
    </row>
    <row r="282" spans="3:18" x14ac:dyDescent="0.25">
      <c r="E282" t="s">
        <v>231</v>
      </c>
      <c r="F282">
        <v>172</v>
      </c>
      <c r="G282">
        <v>158</v>
      </c>
      <c r="H282">
        <v>218</v>
      </c>
      <c r="I282">
        <v>203</v>
      </c>
      <c r="J282">
        <v>248</v>
      </c>
      <c r="K282">
        <v>240</v>
      </c>
      <c r="L282">
        <v>147</v>
      </c>
      <c r="M282">
        <v>394</v>
      </c>
      <c r="N282">
        <v>114</v>
      </c>
      <c r="O282">
        <v>143</v>
      </c>
      <c r="P282">
        <v>144</v>
      </c>
      <c r="Q282">
        <v>147</v>
      </c>
      <c r="R282">
        <f t="shared" si="293"/>
        <v>2328</v>
      </c>
    </row>
    <row r="283" spans="3:18" x14ac:dyDescent="0.25">
      <c r="E283" t="s">
        <v>232</v>
      </c>
      <c r="G283">
        <v>7</v>
      </c>
      <c r="H283">
        <v>2</v>
      </c>
      <c r="I283">
        <v>2</v>
      </c>
      <c r="J283">
        <v>8</v>
      </c>
      <c r="K283">
        <v>10</v>
      </c>
      <c r="L283">
        <v>9</v>
      </c>
      <c r="M283">
        <v>34</v>
      </c>
      <c r="N283">
        <v>2</v>
      </c>
      <c r="O283">
        <v>7</v>
      </c>
      <c r="P283">
        <v>8</v>
      </c>
      <c r="Q283">
        <v>15</v>
      </c>
      <c r="R283">
        <f t="shared" si="293"/>
        <v>104</v>
      </c>
    </row>
    <row r="284" spans="3:18" x14ac:dyDescent="0.25">
      <c r="F284" s="19">
        <f>SUM(F276:F283)</f>
        <v>476</v>
      </c>
      <c r="G284" s="19">
        <f t="shared" ref="G284" si="294">SUM(G276:G283)</f>
        <v>420</v>
      </c>
      <c r="H284" s="19">
        <f t="shared" ref="H284" si="295">SUM(H276:H283)</f>
        <v>575</v>
      </c>
      <c r="I284" s="19">
        <f t="shared" ref="I284" si="296">SUM(I276:I283)</f>
        <v>413</v>
      </c>
      <c r="J284" s="19">
        <f t="shared" ref="J284" si="297">SUM(J276:J283)</f>
        <v>615</v>
      </c>
      <c r="K284" s="19">
        <f t="shared" ref="K284" si="298">SUM(K276:K283)</f>
        <v>625</v>
      </c>
      <c r="L284" s="19">
        <f t="shared" ref="L284" si="299">SUM(L276:L283)</f>
        <v>467</v>
      </c>
      <c r="M284" s="19">
        <f t="shared" ref="M284" si="300">SUM(M276:M283)</f>
        <v>1445</v>
      </c>
      <c r="N284" s="19">
        <f t="shared" ref="N284" si="301">SUM(N276:N283)</f>
        <v>395</v>
      </c>
      <c r="O284" s="19">
        <f t="shared" ref="O284" si="302">SUM(O276:O283)</f>
        <v>385</v>
      </c>
      <c r="P284" s="19">
        <f>SUM(P276:P283)</f>
        <v>468</v>
      </c>
      <c r="Q284" s="19">
        <f>SUM(Q276:Q283)</f>
        <v>634</v>
      </c>
      <c r="R284" s="19">
        <f>SUM(R276:R283)</f>
        <v>6918</v>
      </c>
    </row>
    <row r="285" spans="3:18" x14ac:dyDescent="0.25">
      <c r="C285" t="s">
        <v>269</v>
      </c>
      <c r="D285" t="s">
        <v>270</v>
      </c>
      <c r="E285" t="s">
        <v>225</v>
      </c>
      <c r="F285">
        <v>55</v>
      </c>
      <c r="G285">
        <v>77</v>
      </c>
      <c r="H285">
        <v>84</v>
      </c>
      <c r="I285">
        <v>49</v>
      </c>
      <c r="R285">
        <f>SUM(F285:Q285)</f>
        <v>265</v>
      </c>
    </row>
    <row r="286" spans="3:18" x14ac:dyDescent="0.25">
      <c r="E286" t="s">
        <v>226</v>
      </c>
      <c r="F286">
        <v>163</v>
      </c>
      <c r="G286">
        <v>190</v>
      </c>
      <c r="H286">
        <v>163</v>
      </c>
      <c r="I286">
        <v>191</v>
      </c>
      <c r="R286">
        <f t="shared" ref="R286:R292" si="303">SUM(F286:Q286)</f>
        <v>707</v>
      </c>
    </row>
    <row r="287" spans="3:18" x14ac:dyDescent="0.25">
      <c r="E287" t="s">
        <v>227</v>
      </c>
      <c r="F287">
        <v>83</v>
      </c>
      <c r="G287">
        <v>157</v>
      </c>
      <c r="H287">
        <v>119</v>
      </c>
      <c r="I287">
        <v>74</v>
      </c>
      <c r="R287">
        <f t="shared" si="303"/>
        <v>433</v>
      </c>
    </row>
    <row r="288" spans="3:18" x14ac:dyDescent="0.25">
      <c r="E288" t="s">
        <v>228</v>
      </c>
      <c r="F288">
        <v>68</v>
      </c>
      <c r="G288">
        <v>93</v>
      </c>
      <c r="H288">
        <v>66</v>
      </c>
      <c r="I288">
        <v>41</v>
      </c>
      <c r="R288">
        <f t="shared" si="303"/>
        <v>268</v>
      </c>
    </row>
    <row r="289" spans="3:18" x14ac:dyDescent="0.25">
      <c r="E289" t="s">
        <v>229</v>
      </c>
      <c r="F289">
        <v>9</v>
      </c>
      <c r="G289">
        <v>12</v>
      </c>
      <c r="H289">
        <v>5</v>
      </c>
      <c r="I289">
        <v>2</v>
      </c>
      <c r="R289">
        <f t="shared" si="303"/>
        <v>28</v>
      </c>
    </row>
    <row r="290" spans="3:18" x14ac:dyDescent="0.25">
      <c r="E290" t="s">
        <v>230</v>
      </c>
      <c r="F290">
        <v>10</v>
      </c>
      <c r="G290">
        <v>9</v>
      </c>
      <c r="H290">
        <v>14</v>
      </c>
      <c r="I290">
        <v>18</v>
      </c>
      <c r="R290">
        <f t="shared" si="303"/>
        <v>51</v>
      </c>
    </row>
    <row r="291" spans="3:18" x14ac:dyDescent="0.25">
      <c r="E291" t="s">
        <v>231</v>
      </c>
      <c r="F291">
        <v>151</v>
      </c>
      <c r="G291">
        <v>164</v>
      </c>
      <c r="H291">
        <v>155</v>
      </c>
      <c r="I291">
        <v>153</v>
      </c>
      <c r="R291">
        <f t="shared" si="303"/>
        <v>623</v>
      </c>
    </row>
    <row r="292" spans="3:18" x14ac:dyDescent="0.25">
      <c r="E292" t="s">
        <v>232</v>
      </c>
      <c r="F292">
        <v>10</v>
      </c>
      <c r="G292">
        <v>18</v>
      </c>
      <c r="H292">
        <v>13</v>
      </c>
      <c r="I292">
        <v>14</v>
      </c>
      <c r="R292">
        <f t="shared" si="303"/>
        <v>55</v>
      </c>
    </row>
    <row r="293" spans="3:18" x14ac:dyDescent="0.25">
      <c r="F293" s="19">
        <f>SUM(F285:F292)</f>
        <v>549</v>
      </c>
      <c r="G293" s="19">
        <f t="shared" ref="G293" si="304">SUM(G285:G292)</f>
        <v>720</v>
      </c>
      <c r="H293" s="19">
        <f t="shared" ref="H293" si="305">SUM(H285:H292)</f>
        <v>619</v>
      </c>
      <c r="I293" s="19">
        <f t="shared" ref="I293:Q293" si="306">SUM(I285:I292)</f>
        <v>542</v>
      </c>
      <c r="J293" s="19">
        <f t="shared" si="306"/>
        <v>0</v>
      </c>
      <c r="K293" s="19">
        <f t="shared" si="306"/>
        <v>0</v>
      </c>
      <c r="L293" s="19">
        <f t="shared" si="306"/>
        <v>0</v>
      </c>
      <c r="M293" s="19">
        <f t="shared" si="306"/>
        <v>0</v>
      </c>
      <c r="N293" s="19">
        <f t="shared" si="306"/>
        <v>0</v>
      </c>
      <c r="O293" s="19">
        <f t="shared" si="306"/>
        <v>0</v>
      </c>
      <c r="P293" s="19">
        <f t="shared" si="306"/>
        <v>0</v>
      </c>
      <c r="Q293" s="19">
        <f t="shared" si="306"/>
        <v>0</v>
      </c>
      <c r="R293" s="19">
        <f>SUM(R285:R292)</f>
        <v>2430</v>
      </c>
    </row>
    <row r="294" spans="3:18" x14ac:dyDescent="0.25">
      <c r="C294" t="s">
        <v>22</v>
      </c>
      <c r="D294" t="s">
        <v>271</v>
      </c>
      <c r="E294" t="s">
        <v>225</v>
      </c>
      <c r="F294">
        <v>4</v>
      </c>
      <c r="G294">
        <v>6</v>
      </c>
      <c r="H294">
        <v>4</v>
      </c>
      <c r="I294">
        <v>2</v>
      </c>
      <c r="J294">
        <v>4</v>
      </c>
      <c r="K294">
        <v>9</v>
      </c>
      <c r="L294">
        <v>3</v>
      </c>
      <c r="M294">
        <v>2</v>
      </c>
      <c r="N294">
        <v>34</v>
      </c>
      <c r="O294">
        <v>26</v>
      </c>
      <c r="P294">
        <v>28</v>
      </c>
      <c r="Q294">
        <v>28</v>
      </c>
      <c r="R294">
        <f>SUM(F294:Q294)</f>
        <v>150</v>
      </c>
    </row>
    <row r="295" spans="3:18" x14ac:dyDescent="0.25">
      <c r="E295" t="s">
        <v>226</v>
      </c>
      <c r="F295">
        <v>161</v>
      </c>
      <c r="G295">
        <v>197</v>
      </c>
      <c r="H295">
        <v>249</v>
      </c>
      <c r="I295">
        <v>183</v>
      </c>
      <c r="J295">
        <v>68</v>
      </c>
      <c r="K295">
        <v>216</v>
      </c>
      <c r="L295">
        <v>84</v>
      </c>
      <c r="M295">
        <v>16</v>
      </c>
      <c r="N295">
        <v>252</v>
      </c>
      <c r="O295">
        <v>192</v>
      </c>
      <c r="P295">
        <v>243</v>
      </c>
      <c r="Q295">
        <v>248</v>
      </c>
      <c r="R295">
        <f t="shared" ref="R295:R301" si="307">SUM(F295:Q295)</f>
        <v>2109</v>
      </c>
    </row>
    <row r="296" spans="3:18" x14ac:dyDescent="0.25">
      <c r="E296" t="s">
        <v>227</v>
      </c>
      <c r="F296">
        <v>39</v>
      </c>
      <c r="G296">
        <v>9</v>
      </c>
      <c r="H296">
        <v>42</v>
      </c>
      <c r="I296">
        <v>19</v>
      </c>
      <c r="J296">
        <v>6</v>
      </c>
      <c r="K296">
        <v>31</v>
      </c>
      <c r="L296">
        <v>9</v>
      </c>
      <c r="M296">
        <v>3</v>
      </c>
      <c r="N296">
        <v>56</v>
      </c>
      <c r="O296">
        <v>51</v>
      </c>
      <c r="P296">
        <v>60</v>
      </c>
      <c r="Q296">
        <v>83</v>
      </c>
      <c r="R296">
        <f t="shared" si="307"/>
        <v>408</v>
      </c>
    </row>
    <row r="297" spans="3:18" x14ac:dyDescent="0.25">
      <c r="E297" t="s">
        <v>228</v>
      </c>
      <c r="F297">
        <v>36</v>
      </c>
      <c r="G297">
        <v>16</v>
      </c>
      <c r="H297">
        <v>30</v>
      </c>
      <c r="I297">
        <v>9</v>
      </c>
      <c r="J297">
        <v>12</v>
      </c>
      <c r="K297">
        <v>9</v>
      </c>
      <c r="L297">
        <v>4</v>
      </c>
      <c r="N297">
        <v>25</v>
      </c>
      <c r="O297">
        <v>35</v>
      </c>
      <c r="P297">
        <v>33</v>
      </c>
      <c r="Q297">
        <v>52</v>
      </c>
      <c r="R297">
        <f t="shared" si="307"/>
        <v>261</v>
      </c>
    </row>
    <row r="298" spans="3:18" x14ac:dyDescent="0.25">
      <c r="E298" t="s">
        <v>229</v>
      </c>
      <c r="F298">
        <v>7</v>
      </c>
      <c r="G298">
        <v>7</v>
      </c>
      <c r="H298">
        <v>2</v>
      </c>
      <c r="I298">
        <v>4</v>
      </c>
      <c r="J298">
        <v>3</v>
      </c>
      <c r="K298">
        <v>2</v>
      </c>
      <c r="L298">
        <v>1</v>
      </c>
      <c r="N298">
        <v>3</v>
      </c>
      <c r="O298">
        <v>5</v>
      </c>
      <c r="P298">
        <v>5</v>
      </c>
      <c r="Q298">
        <v>5</v>
      </c>
      <c r="R298">
        <f t="shared" si="307"/>
        <v>44</v>
      </c>
    </row>
    <row r="299" spans="3:18" x14ac:dyDescent="0.25">
      <c r="E299" t="s">
        <v>230</v>
      </c>
      <c r="F299">
        <v>18</v>
      </c>
      <c r="G299">
        <v>27</v>
      </c>
      <c r="H299">
        <v>22</v>
      </c>
      <c r="I299">
        <v>28</v>
      </c>
      <c r="J299">
        <v>15</v>
      </c>
      <c r="K299">
        <v>35</v>
      </c>
      <c r="L299">
        <v>9</v>
      </c>
      <c r="M299">
        <v>3</v>
      </c>
      <c r="N299">
        <v>13</v>
      </c>
      <c r="O299">
        <v>20</v>
      </c>
      <c r="P299">
        <v>28</v>
      </c>
      <c r="Q299">
        <v>20</v>
      </c>
      <c r="R299">
        <f t="shared" si="307"/>
        <v>238</v>
      </c>
    </row>
    <row r="300" spans="3:18" x14ac:dyDescent="0.25">
      <c r="E300" t="s">
        <v>231</v>
      </c>
      <c r="F300">
        <v>252</v>
      </c>
      <c r="G300">
        <v>392</v>
      </c>
      <c r="H300">
        <v>346</v>
      </c>
      <c r="I300">
        <v>335</v>
      </c>
      <c r="J300">
        <v>131</v>
      </c>
      <c r="K300">
        <v>303</v>
      </c>
      <c r="L300">
        <v>133</v>
      </c>
      <c r="M300">
        <v>44</v>
      </c>
      <c r="N300">
        <v>405</v>
      </c>
      <c r="O300">
        <v>282</v>
      </c>
      <c r="P300">
        <v>352</v>
      </c>
      <c r="Q300">
        <v>300</v>
      </c>
      <c r="R300">
        <f t="shared" si="307"/>
        <v>3275</v>
      </c>
    </row>
    <row r="301" spans="3:18" x14ac:dyDescent="0.25">
      <c r="E301" t="s">
        <v>232</v>
      </c>
      <c r="F301">
        <v>2</v>
      </c>
      <c r="G301">
        <v>3</v>
      </c>
      <c r="H301">
        <v>8</v>
      </c>
      <c r="I301">
        <v>2</v>
      </c>
      <c r="K301">
        <v>6</v>
      </c>
      <c r="L301">
        <v>4</v>
      </c>
      <c r="N301">
        <v>12</v>
      </c>
      <c r="O301">
        <v>2</v>
      </c>
      <c r="P301">
        <v>7</v>
      </c>
      <c r="Q301">
        <v>8</v>
      </c>
      <c r="R301">
        <f t="shared" si="307"/>
        <v>54</v>
      </c>
    </row>
    <row r="302" spans="3:18" x14ac:dyDescent="0.25">
      <c r="F302" s="19">
        <f>SUM(F294:F301)</f>
        <v>519</v>
      </c>
      <c r="G302" s="19">
        <f t="shared" ref="G302" si="308">SUM(G294:G301)</f>
        <v>657</v>
      </c>
      <c r="H302" s="19">
        <f t="shared" ref="H302" si="309">SUM(H294:H301)</f>
        <v>703</v>
      </c>
      <c r="I302" s="19">
        <f t="shared" ref="I302" si="310">SUM(I294:I301)</f>
        <v>582</v>
      </c>
      <c r="J302" s="19">
        <f t="shared" ref="J302" si="311">SUM(J294:J301)</f>
        <v>239</v>
      </c>
      <c r="K302" s="19">
        <f t="shared" ref="K302" si="312">SUM(K294:K301)</f>
        <v>611</v>
      </c>
      <c r="L302" s="19">
        <f t="shared" ref="L302" si="313">SUM(L294:L301)</f>
        <v>247</v>
      </c>
      <c r="M302" s="19">
        <f t="shared" ref="M302" si="314">SUM(M294:M301)</f>
        <v>68</v>
      </c>
      <c r="N302" s="19">
        <f t="shared" ref="N302" si="315">SUM(N294:N301)</f>
        <v>800</v>
      </c>
      <c r="O302" s="19">
        <f t="shared" ref="O302" si="316">SUM(O294:O301)</f>
        <v>613</v>
      </c>
      <c r="P302" s="19">
        <f>SUM(P294:P301)</f>
        <v>756</v>
      </c>
      <c r="Q302" s="19">
        <f>SUM(Q294:Q301)</f>
        <v>744</v>
      </c>
      <c r="R302" s="19">
        <f>SUM(R294:R301)</f>
        <v>6539</v>
      </c>
    </row>
    <row r="303" spans="3:18" x14ac:dyDescent="0.25">
      <c r="C303" t="s">
        <v>272</v>
      </c>
      <c r="D303" t="s">
        <v>273</v>
      </c>
      <c r="E303" t="s">
        <v>225</v>
      </c>
      <c r="F303">
        <v>12</v>
      </c>
      <c r="G303">
        <v>32</v>
      </c>
      <c r="H303">
        <v>27</v>
      </c>
      <c r="I303">
        <v>20</v>
      </c>
      <c r="J303">
        <v>21</v>
      </c>
      <c r="K303">
        <v>32</v>
      </c>
      <c r="L303">
        <v>10</v>
      </c>
      <c r="M303">
        <v>5</v>
      </c>
      <c r="N303">
        <v>35</v>
      </c>
      <c r="O303">
        <v>19</v>
      </c>
      <c r="P303">
        <v>21</v>
      </c>
      <c r="Q303">
        <v>15</v>
      </c>
      <c r="R303">
        <f>SUM(F303:Q303)</f>
        <v>249</v>
      </c>
    </row>
    <row r="304" spans="3:18" x14ac:dyDescent="0.25">
      <c r="E304" t="s">
        <v>226</v>
      </c>
      <c r="F304">
        <v>224</v>
      </c>
      <c r="G304">
        <v>307</v>
      </c>
      <c r="H304">
        <v>211</v>
      </c>
      <c r="I304">
        <v>137</v>
      </c>
      <c r="J304">
        <v>98</v>
      </c>
      <c r="K304">
        <v>167</v>
      </c>
      <c r="L304">
        <v>74</v>
      </c>
      <c r="M304">
        <v>12</v>
      </c>
      <c r="N304">
        <v>198</v>
      </c>
      <c r="O304">
        <v>135</v>
      </c>
      <c r="P304">
        <v>233</v>
      </c>
      <c r="Q304">
        <v>158</v>
      </c>
      <c r="R304">
        <f t="shared" ref="R304:R310" si="317">SUM(F304:Q304)</f>
        <v>1954</v>
      </c>
    </row>
    <row r="305" spans="3:18" x14ac:dyDescent="0.25">
      <c r="E305" t="s">
        <v>227</v>
      </c>
      <c r="F305">
        <v>50</v>
      </c>
      <c r="G305">
        <v>85</v>
      </c>
      <c r="H305">
        <v>75</v>
      </c>
      <c r="I305">
        <v>25</v>
      </c>
      <c r="J305">
        <v>31</v>
      </c>
      <c r="K305">
        <v>31</v>
      </c>
      <c r="L305">
        <v>4</v>
      </c>
      <c r="M305">
        <v>2</v>
      </c>
      <c r="N305">
        <v>55</v>
      </c>
      <c r="O305">
        <v>61</v>
      </c>
      <c r="P305">
        <v>104</v>
      </c>
      <c r="Q305">
        <v>73</v>
      </c>
      <c r="R305">
        <f t="shared" si="317"/>
        <v>596</v>
      </c>
    </row>
    <row r="306" spans="3:18" x14ac:dyDescent="0.25">
      <c r="E306" t="s">
        <v>228</v>
      </c>
      <c r="F306">
        <v>34</v>
      </c>
      <c r="G306">
        <v>39</v>
      </c>
      <c r="H306">
        <v>44</v>
      </c>
      <c r="I306">
        <v>26</v>
      </c>
      <c r="J306">
        <v>22</v>
      </c>
      <c r="K306">
        <v>21</v>
      </c>
      <c r="L306">
        <v>14</v>
      </c>
      <c r="M306">
        <v>1</v>
      </c>
      <c r="N306">
        <v>38</v>
      </c>
      <c r="O306">
        <v>21</v>
      </c>
      <c r="P306">
        <v>45</v>
      </c>
      <c r="Q306">
        <v>43</v>
      </c>
      <c r="R306">
        <f t="shared" si="317"/>
        <v>348</v>
      </c>
    </row>
    <row r="307" spans="3:18" x14ac:dyDescent="0.25">
      <c r="E307" t="s">
        <v>229</v>
      </c>
      <c r="F307">
        <v>9</v>
      </c>
      <c r="G307">
        <v>5</v>
      </c>
      <c r="H307">
        <v>7</v>
      </c>
      <c r="I307">
        <v>5</v>
      </c>
      <c r="J307">
        <v>3</v>
      </c>
      <c r="K307">
        <v>6</v>
      </c>
      <c r="L307">
        <v>1</v>
      </c>
      <c r="N307">
        <v>4</v>
      </c>
      <c r="O307">
        <v>1</v>
      </c>
      <c r="P307">
        <v>13</v>
      </c>
      <c r="Q307">
        <v>9</v>
      </c>
      <c r="R307">
        <f t="shared" si="317"/>
        <v>63</v>
      </c>
    </row>
    <row r="308" spans="3:18" x14ac:dyDescent="0.25">
      <c r="E308" t="s">
        <v>230</v>
      </c>
      <c r="F308">
        <v>3</v>
      </c>
      <c r="G308">
        <v>15</v>
      </c>
      <c r="H308">
        <v>9</v>
      </c>
      <c r="I308">
        <v>9</v>
      </c>
      <c r="J308">
        <v>9</v>
      </c>
      <c r="K308">
        <v>3</v>
      </c>
      <c r="L308">
        <v>2</v>
      </c>
      <c r="N308">
        <v>4</v>
      </c>
      <c r="O308">
        <v>6</v>
      </c>
      <c r="P308">
        <v>8</v>
      </c>
      <c r="Q308">
        <v>4</v>
      </c>
      <c r="R308">
        <f t="shared" si="317"/>
        <v>72</v>
      </c>
    </row>
    <row r="309" spans="3:18" x14ac:dyDescent="0.25">
      <c r="E309" t="s">
        <v>231</v>
      </c>
      <c r="F309">
        <v>99</v>
      </c>
      <c r="G309">
        <v>152</v>
      </c>
      <c r="H309">
        <v>93</v>
      </c>
      <c r="I309">
        <v>108</v>
      </c>
      <c r="J309">
        <v>85</v>
      </c>
      <c r="K309">
        <v>98</v>
      </c>
      <c r="L309">
        <v>25</v>
      </c>
      <c r="M309">
        <v>5</v>
      </c>
      <c r="N309">
        <v>102</v>
      </c>
      <c r="O309">
        <v>78</v>
      </c>
      <c r="P309">
        <v>172</v>
      </c>
      <c r="Q309">
        <v>160</v>
      </c>
      <c r="R309">
        <f t="shared" si="317"/>
        <v>1177</v>
      </c>
    </row>
    <row r="310" spans="3:18" x14ac:dyDescent="0.25">
      <c r="E310" t="s">
        <v>232</v>
      </c>
      <c r="F310">
        <v>3</v>
      </c>
      <c r="G310">
        <v>4</v>
      </c>
      <c r="H310">
        <v>1</v>
      </c>
      <c r="I310">
        <v>2</v>
      </c>
      <c r="J310">
        <v>2</v>
      </c>
      <c r="K310">
        <v>3</v>
      </c>
      <c r="L310">
        <v>1</v>
      </c>
      <c r="M310">
        <v>1</v>
      </c>
      <c r="O310">
        <v>3</v>
      </c>
      <c r="P310">
        <v>14</v>
      </c>
      <c r="Q310">
        <v>10</v>
      </c>
      <c r="R310">
        <f t="shared" si="317"/>
        <v>44</v>
      </c>
    </row>
    <row r="311" spans="3:18" x14ac:dyDescent="0.25">
      <c r="F311" s="19">
        <f>SUM(F303:F310)</f>
        <v>434</v>
      </c>
      <c r="G311" s="19">
        <f t="shared" ref="G311" si="318">SUM(G303:G310)</f>
        <v>639</v>
      </c>
      <c r="H311" s="19">
        <f t="shared" ref="H311" si="319">SUM(H303:H310)</f>
        <v>467</v>
      </c>
      <c r="I311" s="19">
        <f t="shared" ref="I311" si="320">SUM(I303:I310)</f>
        <v>332</v>
      </c>
      <c r="J311" s="19">
        <f t="shared" ref="J311" si="321">SUM(J303:J310)</f>
        <v>271</v>
      </c>
      <c r="K311" s="19">
        <f t="shared" ref="K311" si="322">SUM(K303:K310)</f>
        <v>361</v>
      </c>
      <c r="L311" s="19">
        <f t="shared" ref="L311" si="323">SUM(L303:L310)</f>
        <v>131</v>
      </c>
      <c r="M311" s="19">
        <f t="shared" ref="M311" si="324">SUM(M303:M310)</f>
        <v>26</v>
      </c>
      <c r="N311" s="19">
        <f t="shared" ref="N311" si="325">SUM(N303:N310)</f>
        <v>436</v>
      </c>
      <c r="O311" s="19">
        <f t="shared" ref="O311" si="326">SUM(O303:O310)</f>
        <v>324</v>
      </c>
      <c r="P311" s="19">
        <f>SUM(P303:P310)</f>
        <v>610</v>
      </c>
      <c r="Q311" s="19">
        <f>SUM(Q303:Q310)</f>
        <v>472</v>
      </c>
      <c r="R311" s="19">
        <f>SUM(R303:R310)</f>
        <v>4503</v>
      </c>
    </row>
    <row r="312" spans="3:18" x14ac:dyDescent="0.25">
      <c r="C312" t="s">
        <v>274</v>
      </c>
      <c r="D312" t="s">
        <v>275</v>
      </c>
      <c r="E312" t="s">
        <v>225</v>
      </c>
      <c r="F312">
        <v>52</v>
      </c>
      <c r="G312">
        <v>96</v>
      </c>
      <c r="H312">
        <v>103</v>
      </c>
      <c r="I312">
        <v>83</v>
      </c>
      <c r="J312">
        <v>62</v>
      </c>
      <c r="K312">
        <v>113</v>
      </c>
      <c r="L312">
        <v>23</v>
      </c>
      <c r="M312">
        <v>8</v>
      </c>
      <c r="N312">
        <v>105</v>
      </c>
      <c r="O312">
        <v>84</v>
      </c>
      <c r="P312">
        <v>124</v>
      </c>
      <c r="Q312">
        <v>120</v>
      </c>
      <c r="R312">
        <f>SUM(F312:Q312)</f>
        <v>973</v>
      </c>
    </row>
    <row r="313" spans="3:18" x14ac:dyDescent="0.25">
      <c r="E313" t="s">
        <v>226</v>
      </c>
      <c r="F313">
        <v>169</v>
      </c>
      <c r="G313">
        <v>281</v>
      </c>
      <c r="H313">
        <v>266</v>
      </c>
      <c r="I313">
        <v>222</v>
      </c>
      <c r="J313">
        <v>223</v>
      </c>
      <c r="K313">
        <v>187</v>
      </c>
      <c r="L313">
        <v>63</v>
      </c>
      <c r="M313">
        <v>14</v>
      </c>
      <c r="N313">
        <v>245</v>
      </c>
      <c r="O313">
        <v>282</v>
      </c>
      <c r="P313">
        <v>313</v>
      </c>
      <c r="Q313">
        <v>302</v>
      </c>
      <c r="R313">
        <f t="shared" ref="R313:R319" si="327">SUM(F313:Q313)</f>
        <v>2567</v>
      </c>
    </row>
    <row r="314" spans="3:18" x14ac:dyDescent="0.25">
      <c r="E314" t="s">
        <v>227</v>
      </c>
      <c r="F314">
        <v>55</v>
      </c>
      <c r="G314">
        <v>102</v>
      </c>
      <c r="H314">
        <v>129</v>
      </c>
      <c r="I314">
        <v>51</v>
      </c>
      <c r="J314">
        <v>31</v>
      </c>
      <c r="K314">
        <v>33</v>
      </c>
      <c r="L314">
        <v>13</v>
      </c>
      <c r="M314">
        <v>6</v>
      </c>
      <c r="N314">
        <v>84</v>
      </c>
      <c r="O314">
        <v>111</v>
      </c>
      <c r="P314">
        <v>127</v>
      </c>
      <c r="Q314">
        <v>192</v>
      </c>
      <c r="R314">
        <f t="shared" si="327"/>
        <v>934</v>
      </c>
    </row>
    <row r="315" spans="3:18" x14ac:dyDescent="0.25">
      <c r="E315" t="s">
        <v>228</v>
      </c>
      <c r="F315">
        <v>51</v>
      </c>
      <c r="G315">
        <v>65</v>
      </c>
      <c r="H315">
        <v>85</v>
      </c>
      <c r="I315">
        <v>66</v>
      </c>
      <c r="J315">
        <v>39</v>
      </c>
      <c r="K315">
        <v>18</v>
      </c>
      <c r="L315">
        <v>4</v>
      </c>
      <c r="M315">
        <v>1</v>
      </c>
      <c r="N315">
        <v>38</v>
      </c>
      <c r="O315">
        <v>47</v>
      </c>
      <c r="P315">
        <v>63</v>
      </c>
      <c r="Q315">
        <v>111</v>
      </c>
      <c r="R315">
        <f t="shared" si="327"/>
        <v>588</v>
      </c>
    </row>
    <row r="316" spans="3:18" x14ac:dyDescent="0.25">
      <c r="E316" t="s">
        <v>229</v>
      </c>
      <c r="F316">
        <v>9</v>
      </c>
      <c r="G316">
        <v>13</v>
      </c>
      <c r="H316">
        <v>9</v>
      </c>
      <c r="I316">
        <v>9</v>
      </c>
      <c r="J316">
        <v>11</v>
      </c>
      <c r="K316">
        <v>5</v>
      </c>
      <c r="L316">
        <v>1</v>
      </c>
      <c r="N316">
        <v>22</v>
      </c>
      <c r="O316">
        <v>14</v>
      </c>
      <c r="P316">
        <v>18</v>
      </c>
      <c r="Q316">
        <v>12</v>
      </c>
      <c r="R316">
        <f t="shared" si="327"/>
        <v>123</v>
      </c>
    </row>
    <row r="317" spans="3:18" x14ac:dyDescent="0.25">
      <c r="E317" t="s">
        <v>230</v>
      </c>
      <c r="F317">
        <v>30</v>
      </c>
      <c r="G317">
        <v>45</v>
      </c>
      <c r="H317">
        <v>46</v>
      </c>
      <c r="I317">
        <v>41</v>
      </c>
      <c r="J317">
        <v>30</v>
      </c>
      <c r="K317">
        <v>21</v>
      </c>
      <c r="L317">
        <v>11</v>
      </c>
      <c r="M317">
        <v>4</v>
      </c>
      <c r="N317">
        <v>67</v>
      </c>
      <c r="O317">
        <v>62</v>
      </c>
      <c r="P317">
        <v>89</v>
      </c>
      <c r="Q317">
        <v>64</v>
      </c>
      <c r="R317">
        <f t="shared" si="327"/>
        <v>510</v>
      </c>
    </row>
    <row r="318" spans="3:18" x14ac:dyDescent="0.25">
      <c r="E318" t="s">
        <v>231</v>
      </c>
      <c r="F318">
        <v>259</v>
      </c>
      <c r="G318">
        <v>311</v>
      </c>
      <c r="H318">
        <v>307</v>
      </c>
      <c r="I318">
        <v>309</v>
      </c>
      <c r="J318">
        <v>301</v>
      </c>
      <c r="K318">
        <v>272</v>
      </c>
      <c r="L318">
        <v>91</v>
      </c>
      <c r="M318">
        <v>21</v>
      </c>
      <c r="N318">
        <v>380</v>
      </c>
      <c r="O318">
        <v>345</v>
      </c>
      <c r="P318">
        <v>320</v>
      </c>
      <c r="Q318">
        <v>380</v>
      </c>
      <c r="R318">
        <f t="shared" si="327"/>
        <v>3296</v>
      </c>
    </row>
    <row r="319" spans="3:18" x14ac:dyDescent="0.25">
      <c r="E319" t="s">
        <v>232</v>
      </c>
      <c r="F319">
        <v>4</v>
      </c>
      <c r="G319">
        <v>3</v>
      </c>
      <c r="H319">
        <v>3</v>
      </c>
      <c r="I319">
        <v>2</v>
      </c>
      <c r="K319">
        <v>1</v>
      </c>
      <c r="M319">
        <v>1</v>
      </c>
      <c r="N319">
        <v>3</v>
      </c>
      <c r="O319">
        <v>7</v>
      </c>
      <c r="P319">
        <v>8</v>
      </c>
      <c r="Q319">
        <v>2</v>
      </c>
      <c r="R319">
        <f t="shared" si="327"/>
        <v>34</v>
      </c>
    </row>
    <row r="320" spans="3:18" x14ac:dyDescent="0.25">
      <c r="F320" s="19">
        <f>SUM(F312:F319)</f>
        <v>629</v>
      </c>
      <c r="G320" s="19">
        <f t="shared" ref="G320" si="328">SUM(G312:G319)</f>
        <v>916</v>
      </c>
      <c r="H320" s="19">
        <f t="shared" ref="H320" si="329">SUM(H312:H319)</f>
        <v>948</v>
      </c>
      <c r="I320" s="19">
        <f t="shared" ref="I320" si="330">SUM(I312:I319)</f>
        <v>783</v>
      </c>
      <c r="J320" s="19">
        <f t="shared" ref="J320" si="331">SUM(J312:J319)</f>
        <v>697</v>
      </c>
      <c r="K320" s="19">
        <f t="shared" ref="K320" si="332">SUM(K312:K319)</f>
        <v>650</v>
      </c>
      <c r="L320" s="19">
        <f t="shared" ref="L320" si="333">SUM(L312:L319)</f>
        <v>206</v>
      </c>
      <c r="M320" s="19">
        <f t="shared" ref="M320" si="334">SUM(M312:M319)</f>
        <v>55</v>
      </c>
      <c r="N320" s="19">
        <f t="shared" ref="N320" si="335">SUM(N312:N319)</f>
        <v>944</v>
      </c>
      <c r="O320" s="19">
        <f t="shared" ref="O320" si="336">SUM(O312:O319)</f>
        <v>952</v>
      </c>
      <c r="P320" s="19">
        <f>SUM(P312:P319)</f>
        <v>1062</v>
      </c>
      <c r="Q320" s="19">
        <f>SUM(Q312:Q319)</f>
        <v>1183</v>
      </c>
      <c r="R320" s="19">
        <f>SUM(R312:R319)</f>
        <v>9025</v>
      </c>
    </row>
    <row r="321" spans="3:18" x14ac:dyDescent="0.25">
      <c r="C321" t="s">
        <v>25</v>
      </c>
      <c r="D321" t="s">
        <v>276</v>
      </c>
      <c r="E321" t="s">
        <v>225</v>
      </c>
      <c r="O321">
        <v>1</v>
      </c>
      <c r="P321">
        <v>15</v>
      </c>
      <c r="Q321">
        <v>14</v>
      </c>
      <c r="R321">
        <f>SUM(F321:Q321)</f>
        <v>30</v>
      </c>
    </row>
    <row r="322" spans="3:18" x14ac:dyDescent="0.25">
      <c r="E322" t="s">
        <v>226</v>
      </c>
      <c r="O322">
        <v>1</v>
      </c>
      <c r="P322">
        <v>84</v>
      </c>
      <c r="Q322">
        <v>78</v>
      </c>
      <c r="R322">
        <f t="shared" ref="R322:R328" si="337">SUM(F322:Q322)</f>
        <v>163</v>
      </c>
    </row>
    <row r="323" spans="3:18" x14ac:dyDescent="0.25">
      <c r="E323" t="s">
        <v>227</v>
      </c>
      <c r="P323">
        <v>25</v>
      </c>
      <c r="Q323">
        <v>46</v>
      </c>
      <c r="R323">
        <f t="shared" si="337"/>
        <v>71</v>
      </c>
    </row>
    <row r="324" spans="3:18" x14ac:dyDescent="0.25">
      <c r="E324" t="s">
        <v>228</v>
      </c>
      <c r="P324">
        <v>6</v>
      </c>
      <c r="Q324">
        <v>26</v>
      </c>
      <c r="R324">
        <f t="shared" si="337"/>
        <v>32</v>
      </c>
    </row>
    <row r="325" spans="3:18" x14ac:dyDescent="0.25">
      <c r="E325" t="s">
        <v>229</v>
      </c>
      <c r="P325">
        <v>3</v>
      </c>
      <c r="Q325">
        <v>4</v>
      </c>
      <c r="R325">
        <f t="shared" si="337"/>
        <v>7</v>
      </c>
    </row>
    <row r="326" spans="3:18" x14ac:dyDescent="0.25">
      <c r="E326" t="s">
        <v>230</v>
      </c>
      <c r="P326">
        <v>33</v>
      </c>
      <c r="Q326">
        <v>26</v>
      </c>
      <c r="R326">
        <f t="shared" si="337"/>
        <v>59</v>
      </c>
    </row>
    <row r="327" spans="3:18" x14ac:dyDescent="0.25">
      <c r="E327" t="s">
        <v>231</v>
      </c>
      <c r="O327">
        <v>3</v>
      </c>
      <c r="P327">
        <v>137</v>
      </c>
      <c r="Q327">
        <v>107</v>
      </c>
      <c r="R327">
        <f t="shared" si="337"/>
        <v>247</v>
      </c>
    </row>
    <row r="328" spans="3:18" x14ac:dyDescent="0.25">
      <c r="E328" t="s">
        <v>232</v>
      </c>
      <c r="O328">
        <v>1</v>
      </c>
      <c r="P328">
        <v>3</v>
      </c>
      <c r="Q328">
        <v>2</v>
      </c>
      <c r="R328">
        <f t="shared" si="337"/>
        <v>6</v>
      </c>
    </row>
    <row r="329" spans="3:18" x14ac:dyDescent="0.25">
      <c r="F329" s="19">
        <f>SUM(F321:F328)</f>
        <v>0</v>
      </c>
      <c r="G329" s="19">
        <f t="shared" ref="G329" si="338">SUM(G321:G328)</f>
        <v>0</v>
      </c>
      <c r="H329" s="19">
        <f t="shared" ref="H329" si="339">SUM(H321:H328)</f>
        <v>0</v>
      </c>
      <c r="I329" s="19">
        <f t="shared" ref="I329" si="340">SUM(I321:I328)</f>
        <v>0</v>
      </c>
      <c r="J329" s="19">
        <f t="shared" ref="J329" si="341">SUM(J321:J328)</f>
        <v>0</v>
      </c>
      <c r="K329" s="19">
        <f t="shared" ref="K329" si="342">SUM(K321:K328)</f>
        <v>0</v>
      </c>
      <c r="L329" s="19">
        <f t="shared" ref="L329" si="343">SUM(L321:L328)</f>
        <v>0</v>
      </c>
      <c r="M329" s="19">
        <f t="shared" ref="M329" si="344">SUM(M321:M328)</f>
        <v>0</v>
      </c>
      <c r="N329" s="19">
        <f t="shared" ref="N329" si="345">SUM(N321:N328)</f>
        <v>0</v>
      </c>
      <c r="O329" s="19">
        <f t="shared" ref="O329" si="346">SUM(O321:O328)</f>
        <v>6</v>
      </c>
      <c r="P329" s="19">
        <f>SUM(P321:P328)</f>
        <v>306</v>
      </c>
      <c r="Q329" s="19">
        <f>SUM(Q321:Q328)</f>
        <v>303</v>
      </c>
      <c r="R329" s="19">
        <f>SUM(R321:R328)</f>
        <v>615</v>
      </c>
    </row>
    <row r="330" spans="3:18" x14ac:dyDescent="0.25">
      <c r="C330" t="s">
        <v>277</v>
      </c>
      <c r="D330" t="s">
        <v>278</v>
      </c>
      <c r="E330" t="s">
        <v>225</v>
      </c>
      <c r="F330">
        <v>22</v>
      </c>
      <c r="G330">
        <v>51</v>
      </c>
      <c r="I330">
        <v>23</v>
      </c>
      <c r="K330">
        <v>26</v>
      </c>
      <c r="L330">
        <v>12</v>
      </c>
      <c r="N330">
        <v>17</v>
      </c>
      <c r="O330">
        <v>10</v>
      </c>
      <c r="P330">
        <v>13</v>
      </c>
      <c r="Q330">
        <v>12</v>
      </c>
      <c r="R330">
        <f>SUM(F330:Q330)</f>
        <v>186</v>
      </c>
    </row>
    <row r="331" spans="3:18" x14ac:dyDescent="0.25">
      <c r="E331" t="s">
        <v>226</v>
      </c>
      <c r="F331">
        <v>149</v>
      </c>
      <c r="G331">
        <v>233</v>
      </c>
      <c r="I331">
        <v>296</v>
      </c>
      <c r="K331">
        <v>168</v>
      </c>
      <c r="L331">
        <v>96</v>
      </c>
      <c r="N331">
        <v>131</v>
      </c>
      <c r="O331">
        <v>154</v>
      </c>
      <c r="P331">
        <v>115</v>
      </c>
      <c r="Q331">
        <v>92</v>
      </c>
      <c r="R331">
        <f t="shared" ref="R331:R337" si="347">SUM(F331:Q331)</f>
        <v>1434</v>
      </c>
    </row>
    <row r="332" spans="3:18" x14ac:dyDescent="0.25">
      <c r="E332" t="s">
        <v>227</v>
      </c>
      <c r="F332">
        <v>68</v>
      </c>
      <c r="G332">
        <v>11</v>
      </c>
      <c r="I332">
        <v>203</v>
      </c>
      <c r="K332">
        <v>62</v>
      </c>
      <c r="L332">
        <v>35</v>
      </c>
      <c r="N332">
        <v>41</v>
      </c>
      <c r="O332">
        <v>69</v>
      </c>
      <c r="P332">
        <v>67</v>
      </c>
      <c r="Q332">
        <v>72</v>
      </c>
      <c r="R332">
        <f t="shared" si="347"/>
        <v>628</v>
      </c>
    </row>
    <row r="333" spans="3:18" x14ac:dyDescent="0.25">
      <c r="E333" t="s">
        <v>228</v>
      </c>
      <c r="F333">
        <v>41</v>
      </c>
      <c r="G333">
        <v>82</v>
      </c>
      <c r="I333">
        <v>67</v>
      </c>
      <c r="K333">
        <v>39</v>
      </c>
      <c r="L333">
        <v>4</v>
      </c>
      <c r="N333">
        <v>9</v>
      </c>
      <c r="O333">
        <v>32</v>
      </c>
      <c r="P333">
        <v>66</v>
      </c>
      <c r="Q333">
        <v>59</v>
      </c>
      <c r="R333">
        <f t="shared" si="347"/>
        <v>399</v>
      </c>
    </row>
    <row r="334" spans="3:18" x14ac:dyDescent="0.25">
      <c r="E334" t="s">
        <v>229</v>
      </c>
      <c r="F334">
        <v>15</v>
      </c>
      <c r="G334">
        <v>4</v>
      </c>
      <c r="I334">
        <v>5</v>
      </c>
      <c r="K334">
        <v>3</v>
      </c>
      <c r="L334">
        <v>3</v>
      </c>
      <c r="N334">
        <v>2</v>
      </c>
      <c r="O334">
        <v>13</v>
      </c>
      <c r="P334">
        <v>5</v>
      </c>
      <c r="Q334">
        <v>5</v>
      </c>
      <c r="R334">
        <f t="shared" si="347"/>
        <v>55</v>
      </c>
    </row>
    <row r="335" spans="3:18" x14ac:dyDescent="0.25">
      <c r="E335" t="s">
        <v>230</v>
      </c>
      <c r="F335">
        <v>27</v>
      </c>
      <c r="G335">
        <v>32</v>
      </c>
      <c r="I335">
        <v>72</v>
      </c>
      <c r="K335">
        <v>31</v>
      </c>
      <c r="L335">
        <v>18</v>
      </c>
      <c r="N335">
        <v>28</v>
      </c>
      <c r="O335">
        <v>16</v>
      </c>
      <c r="P335">
        <v>23</v>
      </c>
      <c r="Q335">
        <v>52</v>
      </c>
      <c r="R335">
        <f t="shared" si="347"/>
        <v>299</v>
      </c>
    </row>
    <row r="336" spans="3:18" x14ac:dyDescent="0.25">
      <c r="E336" t="s">
        <v>231</v>
      </c>
      <c r="F336">
        <v>459</v>
      </c>
      <c r="G336">
        <v>771</v>
      </c>
      <c r="I336">
        <v>1039</v>
      </c>
      <c r="K336">
        <v>929</v>
      </c>
      <c r="L336">
        <v>124</v>
      </c>
      <c r="N336">
        <v>885</v>
      </c>
      <c r="O336">
        <v>695</v>
      </c>
      <c r="P336">
        <v>520</v>
      </c>
      <c r="Q336">
        <v>390</v>
      </c>
      <c r="R336">
        <f t="shared" si="347"/>
        <v>5812</v>
      </c>
    </row>
    <row r="337" spans="3:18" x14ac:dyDescent="0.25">
      <c r="E337" t="s">
        <v>232</v>
      </c>
      <c r="F337">
        <v>33</v>
      </c>
      <c r="G337">
        <v>74</v>
      </c>
      <c r="I337">
        <v>101</v>
      </c>
      <c r="K337">
        <v>81</v>
      </c>
      <c r="L337">
        <v>24</v>
      </c>
      <c r="N337">
        <v>37</v>
      </c>
      <c r="O337">
        <v>88</v>
      </c>
      <c r="P337">
        <v>66</v>
      </c>
      <c r="Q337">
        <v>46</v>
      </c>
      <c r="R337">
        <f t="shared" si="347"/>
        <v>550</v>
      </c>
    </row>
    <row r="338" spans="3:18" x14ac:dyDescent="0.25">
      <c r="F338" s="19">
        <f>SUM(F330:F337)</f>
        <v>814</v>
      </c>
      <c r="G338" s="19">
        <f t="shared" ref="G338" si="348">SUM(G330:G337)</f>
        <v>1258</v>
      </c>
      <c r="H338" s="19">
        <f t="shared" ref="H338" si="349">SUM(H330:H337)</f>
        <v>0</v>
      </c>
      <c r="I338" s="19">
        <f t="shared" ref="I338" si="350">SUM(I330:I337)</f>
        <v>1806</v>
      </c>
      <c r="J338" s="19">
        <f t="shared" ref="J338" si="351">SUM(J330:J337)</f>
        <v>0</v>
      </c>
      <c r="K338" s="19">
        <f t="shared" ref="K338" si="352">SUM(K330:K337)</f>
        <v>1339</v>
      </c>
      <c r="L338" s="19">
        <f t="shared" ref="L338" si="353">SUM(L330:L337)</f>
        <v>316</v>
      </c>
      <c r="M338" s="19">
        <f t="shared" ref="M338" si="354">SUM(M330:M337)</f>
        <v>0</v>
      </c>
      <c r="N338" s="19">
        <f t="shared" ref="N338" si="355">SUM(N330:N337)</f>
        <v>1150</v>
      </c>
      <c r="O338" s="19">
        <f t="shared" ref="O338" si="356">SUM(O330:O337)</f>
        <v>1077</v>
      </c>
      <c r="P338" s="19">
        <f>SUM(P330:P337)</f>
        <v>875</v>
      </c>
      <c r="Q338" s="19">
        <f>SUM(Q330:Q337)</f>
        <v>728</v>
      </c>
      <c r="R338" s="19">
        <f>SUM(R330:R337)</f>
        <v>9363</v>
      </c>
    </row>
    <row r="339" spans="3:18" x14ac:dyDescent="0.25">
      <c r="C339" t="s">
        <v>279</v>
      </c>
      <c r="D339" t="s">
        <v>280</v>
      </c>
      <c r="E339" t="s">
        <v>225</v>
      </c>
      <c r="F339">
        <v>77</v>
      </c>
      <c r="G339">
        <v>127</v>
      </c>
      <c r="I339">
        <v>232</v>
      </c>
      <c r="K339">
        <v>226</v>
      </c>
      <c r="N339">
        <v>240</v>
      </c>
      <c r="P339">
        <v>310</v>
      </c>
      <c r="Q339">
        <v>124</v>
      </c>
      <c r="R339">
        <f>SUM(F339:Q339)</f>
        <v>1336</v>
      </c>
    </row>
    <row r="340" spans="3:18" x14ac:dyDescent="0.25">
      <c r="E340" t="s">
        <v>226</v>
      </c>
      <c r="F340">
        <v>355</v>
      </c>
      <c r="G340">
        <v>477</v>
      </c>
      <c r="I340">
        <v>768</v>
      </c>
      <c r="K340">
        <v>978</v>
      </c>
      <c r="N340">
        <v>881</v>
      </c>
      <c r="P340">
        <v>1141</v>
      </c>
      <c r="Q340">
        <v>638</v>
      </c>
      <c r="R340">
        <f t="shared" ref="R340:R346" si="357">SUM(F340:Q340)</f>
        <v>5238</v>
      </c>
    </row>
    <row r="341" spans="3:18" x14ac:dyDescent="0.25">
      <c r="E341" t="s">
        <v>227</v>
      </c>
      <c r="F341">
        <v>254</v>
      </c>
      <c r="G341">
        <v>355</v>
      </c>
      <c r="I341">
        <v>525</v>
      </c>
      <c r="K341">
        <v>322</v>
      </c>
      <c r="N341">
        <v>189</v>
      </c>
      <c r="P341">
        <v>750</v>
      </c>
      <c r="Q341">
        <v>411</v>
      </c>
      <c r="R341">
        <f t="shared" si="357"/>
        <v>2806</v>
      </c>
    </row>
    <row r="342" spans="3:18" x14ac:dyDescent="0.25">
      <c r="E342" t="s">
        <v>228</v>
      </c>
      <c r="F342">
        <v>91</v>
      </c>
      <c r="G342">
        <v>68</v>
      </c>
      <c r="I342">
        <v>100</v>
      </c>
      <c r="K342">
        <v>99</v>
      </c>
      <c r="N342">
        <v>85</v>
      </c>
      <c r="P342">
        <v>216</v>
      </c>
      <c r="Q342">
        <v>110</v>
      </c>
      <c r="R342">
        <f t="shared" si="357"/>
        <v>769</v>
      </c>
    </row>
    <row r="343" spans="3:18" x14ac:dyDescent="0.25">
      <c r="E343" t="s">
        <v>229</v>
      </c>
      <c r="F343">
        <v>38</v>
      </c>
      <c r="G343">
        <v>37</v>
      </c>
      <c r="I343">
        <v>90</v>
      </c>
      <c r="K343">
        <v>48</v>
      </c>
      <c r="N343">
        <v>80</v>
      </c>
      <c r="P343">
        <v>110</v>
      </c>
      <c r="Q343">
        <v>86</v>
      </c>
      <c r="R343">
        <f t="shared" si="357"/>
        <v>489</v>
      </c>
    </row>
    <row r="344" spans="3:18" x14ac:dyDescent="0.25">
      <c r="E344" t="s">
        <v>230</v>
      </c>
      <c r="F344">
        <v>195</v>
      </c>
      <c r="G344">
        <v>313</v>
      </c>
      <c r="I344">
        <v>615</v>
      </c>
      <c r="K344">
        <v>447</v>
      </c>
      <c r="N344">
        <v>384</v>
      </c>
      <c r="P344">
        <v>419</v>
      </c>
      <c r="Q344">
        <v>228</v>
      </c>
      <c r="R344">
        <f t="shared" si="357"/>
        <v>2601</v>
      </c>
    </row>
    <row r="345" spans="3:18" x14ac:dyDescent="0.25">
      <c r="E345" t="s">
        <v>231</v>
      </c>
      <c r="F345">
        <v>855</v>
      </c>
      <c r="G345">
        <v>1155</v>
      </c>
      <c r="I345">
        <v>2012</v>
      </c>
      <c r="K345">
        <v>1802</v>
      </c>
      <c r="N345">
        <v>1880</v>
      </c>
      <c r="P345">
        <v>2035</v>
      </c>
      <c r="Q345">
        <v>870</v>
      </c>
      <c r="R345">
        <f t="shared" si="357"/>
        <v>10609</v>
      </c>
    </row>
    <row r="346" spans="3:18" x14ac:dyDescent="0.25">
      <c r="E346" t="s">
        <v>232</v>
      </c>
      <c r="F346">
        <v>11</v>
      </c>
      <c r="I346">
        <v>21</v>
      </c>
      <c r="K346">
        <v>11</v>
      </c>
      <c r="N346">
        <v>26</v>
      </c>
      <c r="P346">
        <v>41</v>
      </c>
      <c r="Q346">
        <v>28</v>
      </c>
      <c r="R346">
        <f t="shared" si="357"/>
        <v>138</v>
      </c>
    </row>
    <row r="347" spans="3:18" x14ac:dyDescent="0.25">
      <c r="F347" s="19">
        <f>SUM(F339:F346)</f>
        <v>1876</v>
      </c>
      <c r="G347" s="19">
        <f t="shared" ref="G347" si="358">SUM(G339:G346)</f>
        <v>2532</v>
      </c>
      <c r="H347" s="19">
        <f t="shared" ref="H347" si="359">SUM(H339:H346)</f>
        <v>0</v>
      </c>
      <c r="I347" s="19">
        <f t="shared" ref="I347" si="360">SUM(I339:I346)</f>
        <v>4363</v>
      </c>
      <c r="J347" s="19">
        <f t="shared" ref="J347" si="361">SUM(J339:J346)</f>
        <v>0</v>
      </c>
      <c r="K347" s="19">
        <f t="shared" ref="K347" si="362">SUM(K339:K346)</f>
        <v>3933</v>
      </c>
      <c r="L347" s="19">
        <f t="shared" ref="L347" si="363">SUM(L339:L346)</f>
        <v>0</v>
      </c>
      <c r="M347" s="19">
        <f t="shared" ref="M347" si="364">SUM(M339:M346)</f>
        <v>0</v>
      </c>
      <c r="N347" s="19">
        <f t="shared" ref="N347" si="365">SUM(N339:N346)</f>
        <v>3765</v>
      </c>
      <c r="O347" s="19">
        <f t="shared" ref="O347" si="366">SUM(O339:O346)</f>
        <v>0</v>
      </c>
      <c r="P347" s="19">
        <f>SUM(P339:P346)</f>
        <v>5022</v>
      </c>
      <c r="Q347" s="19">
        <f>SUM(Q339:Q346)</f>
        <v>2495</v>
      </c>
      <c r="R347" s="19">
        <f>SUM(R339:R346)</f>
        <v>23986</v>
      </c>
    </row>
    <row r="348" spans="3:18" x14ac:dyDescent="0.25">
      <c r="C348" t="s">
        <v>281</v>
      </c>
      <c r="D348" t="s">
        <v>282</v>
      </c>
      <c r="E348" t="s">
        <v>225</v>
      </c>
      <c r="F348">
        <v>10</v>
      </c>
      <c r="G348">
        <v>4</v>
      </c>
      <c r="I348">
        <v>9</v>
      </c>
      <c r="K348">
        <v>10</v>
      </c>
      <c r="L348">
        <v>12</v>
      </c>
      <c r="M348">
        <v>3</v>
      </c>
      <c r="N348">
        <v>17</v>
      </c>
      <c r="O348">
        <v>23</v>
      </c>
      <c r="P348">
        <v>4</v>
      </c>
      <c r="Q348">
        <v>14</v>
      </c>
      <c r="R348">
        <f>SUM(F348:Q348)</f>
        <v>106</v>
      </c>
    </row>
    <row r="349" spans="3:18" x14ac:dyDescent="0.25">
      <c r="E349" t="s">
        <v>226</v>
      </c>
      <c r="F349">
        <v>120</v>
      </c>
      <c r="G349">
        <v>212</v>
      </c>
      <c r="I349">
        <v>326</v>
      </c>
      <c r="K349">
        <v>220</v>
      </c>
      <c r="L349">
        <v>171</v>
      </c>
      <c r="M349">
        <v>10</v>
      </c>
      <c r="N349">
        <v>163</v>
      </c>
      <c r="O349">
        <v>233</v>
      </c>
      <c r="P349">
        <v>180</v>
      </c>
      <c r="Q349">
        <v>204</v>
      </c>
      <c r="R349">
        <f t="shared" ref="R349:R355" si="367">SUM(F349:Q349)</f>
        <v>1839</v>
      </c>
    </row>
    <row r="350" spans="3:18" x14ac:dyDescent="0.25">
      <c r="E350" t="s">
        <v>227</v>
      </c>
      <c r="F350">
        <v>54</v>
      </c>
      <c r="G350">
        <v>81</v>
      </c>
      <c r="I350">
        <v>135</v>
      </c>
      <c r="K350">
        <v>60</v>
      </c>
      <c r="L350">
        <v>25</v>
      </c>
      <c r="M350">
        <v>4</v>
      </c>
      <c r="N350">
        <v>38</v>
      </c>
      <c r="O350">
        <v>88</v>
      </c>
      <c r="P350">
        <v>68</v>
      </c>
      <c r="Q350">
        <v>95</v>
      </c>
      <c r="R350">
        <f t="shared" si="367"/>
        <v>648</v>
      </c>
    </row>
    <row r="351" spans="3:18" x14ac:dyDescent="0.25">
      <c r="E351" t="s">
        <v>228</v>
      </c>
      <c r="F351">
        <v>25</v>
      </c>
      <c r="G351">
        <v>61</v>
      </c>
      <c r="I351">
        <v>77</v>
      </c>
      <c r="K351">
        <v>27</v>
      </c>
      <c r="L351">
        <v>5</v>
      </c>
      <c r="N351">
        <v>8</v>
      </c>
      <c r="O351">
        <v>24</v>
      </c>
      <c r="P351">
        <v>42</v>
      </c>
      <c r="Q351">
        <v>65</v>
      </c>
      <c r="R351">
        <f t="shared" si="367"/>
        <v>334</v>
      </c>
    </row>
    <row r="352" spans="3:18" x14ac:dyDescent="0.25">
      <c r="E352" t="s">
        <v>229</v>
      </c>
      <c r="F352">
        <v>9</v>
      </c>
      <c r="G352">
        <v>26</v>
      </c>
      <c r="I352">
        <v>35</v>
      </c>
      <c r="K352">
        <v>9</v>
      </c>
      <c r="L352">
        <v>8</v>
      </c>
      <c r="M352">
        <v>2</v>
      </c>
      <c r="N352">
        <v>5</v>
      </c>
      <c r="O352">
        <v>15</v>
      </c>
      <c r="P352">
        <v>16</v>
      </c>
      <c r="Q352">
        <v>17</v>
      </c>
      <c r="R352">
        <f t="shared" si="367"/>
        <v>142</v>
      </c>
    </row>
    <row r="353" spans="2:18" x14ac:dyDescent="0.25">
      <c r="E353" t="s">
        <v>230</v>
      </c>
      <c r="F353">
        <v>74</v>
      </c>
      <c r="G353">
        <v>114</v>
      </c>
      <c r="I353">
        <v>261</v>
      </c>
      <c r="K353">
        <v>195</v>
      </c>
      <c r="L353">
        <v>159</v>
      </c>
      <c r="N353">
        <v>150</v>
      </c>
      <c r="O353">
        <v>181</v>
      </c>
      <c r="P353">
        <v>81</v>
      </c>
      <c r="Q353">
        <v>166</v>
      </c>
      <c r="R353">
        <f t="shared" si="367"/>
        <v>1381</v>
      </c>
    </row>
    <row r="354" spans="2:18" x14ac:dyDescent="0.25">
      <c r="E354" t="s">
        <v>231</v>
      </c>
      <c r="F354">
        <v>210</v>
      </c>
      <c r="G354">
        <v>393</v>
      </c>
      <c r="I354">
        <v>683</v>
      </c>
      <c r="K354">
        <v>486</v>
      </c>
      <c r="L354">
        <v>389</v>
      </c>
      <c r="N354">
        <v>314</v>
      </c>
      <c r="O354">
        <v>456</v>
      </c>
      <c r="P354">
        <v>308</v>
      </c>
      <c r="Q354">
        <v>388</v>
      </c>
      <c r="R354">
        <f t="shared" si="367"/>
        <v>3627</v>
      </c>
    </row>
    <row r="355" spans="2:18" x14ac:dyDescent="0.25">
      <c r="E355" t="s">
        <v>232</v>
      </c>
      <c r="F355">
        <v>7</v>
      </c>
      <c r="G355">
        <v>3</v>
      </c>
      <c r="I355">
        <v>13</v>
      </c>
      <c r="K355">
        <v>12</v>
      </c>
      <c r="M355">
        <v>2</v>
      </c>
      <c r="N355">
        <v>1</v>
      </c>
      <c r="O355">
        <v>5</v>
      </c>
      <c r="P355">
        <v>2</v>
      </c>
      <c r="Q355">
        <v>7</v>
      </c>
      <c r="R355">
        <f t="shared" si="367"/>
        <v>52</v>
      </c>
    </row>
    <row r="356" spans="2:18" x14ac:dyDescent="0.25">
      <c r="F356" s="19">
        <f>SUM(F348:F355)</f>
        <v>509</v>
      </c>
      <c r="G356" s="19">
        <f t="shared" ref="G356" si="368">SUM(G348:G355)</f>
        <v>894</v>
      </c>
      <c r="H356" s="19">
        <f t="shared" ref="H356" si="369">SUM(H348:H355)</f>
        <v>0</v>
      </c>
      <c r="I356" s="19">
        <f t="shared" ref="I356" si="370">SUM(I348:I355)</f>
        <v>1539</v>
      </c>
      <c r="J356" s="19">
        <f t="shared" ref="J356" si="371">SUM(J348:J355)</f>
        <v>0</v>
      </c>
      <c r="K356" s="19">
        <f t="shared" ref="K356" si="372">SUM(K348:K355)</f>
        <v>1019</v>
      </c>
      <c r="L356" s="19">
        <f t="shared" ref="L356" si="373">SUM(L348:L355)</f>
        <v>769</v>
      </c>
      <c r="M356" s="19">
        <f t="shared" ref="M356" si="374">SUM(M348:M355)</f>
        <v>21</v>
      </c>
      <c r="N356" s="19">
        <f t="shared" ref="N356" si="375">SUM(N348:N355)</f>
        <v>696</v>
      </c>
      <c r="O356" s="19">
        <f t="shared" ref="O356" si="376">SUM(O348:O355)</f>
        <v>1025</v>
      </c>
      <c r="P356" s="19">
        <f>SUM(P348:P355)</f>
        <v>701</v>
      </c>
      <c r="Q356" s="19">
        <f>SUM(Q348:Q355)</f>
        <v>956</v>
      </c>
      <c r="R356" s="19">
        <f>SUM(R348:R355)</f>
        <v>8129</v>
      </c>
    </row>
    <row r="357" spans="2:18" x14ac:dyDescent="0.25">
      <c r="C357" t="s">
        <v>20</v>
      </c>
      <c r="D357" t="s">
        <v>283</v>
      </c>
      <c r="E357" t="s">
        <v>225</v>
      </c>
      <c r="F357">
        <v>3</v>
      </c>
      <c r="G357">
        <v>10</v>
      </c>
      <c r="I357">
        <v>9</v>
      </c>
      <c r="J357">
        <v>3</v>
      </c>
      <c r="K357">
        <v>9</v>
      </c>
      <c r="L357">
        <v>30</v>
      </c>
      <c r="M357">
        <v>76</v>
      </c>
      <c r="N357">
        <v>49</v>
      </c>
      <c r="O357">
        <v>34</v>
      </c>
      <c r="P357">
        <v>8</v>
      </c>
      <c r="Q357">
        <v>21</v>
      </c>
      <c r="R357">
        <f>SUM(F357:Q357)</f>
        <v>252</v>
      </c>
    </row>
    <row r="358" spans="2:18" x14ac:dyDescent="0.25">
      <c r="E358" t="s">
        <v>226</v>
      </c>
      <c r="F358">
        <v>96</v>
      </c>
      <c r="G358">
        <v>186</v>
      </c>
      <c r="I358">
        <v>188</v>
      </c>
      <c r="J358">
        <v>52</v>
      </c>
      <c r="K358">
        <v>161</v>
      </c>
      <c r="L358">
        <v>120</v>
      </c>
      <c r="M358">
        <v>394</v>
      </c>
      <c r="N358">
        <v>242</v>
      </c>
      <c r="O358">
        <v>212</v>
      </c>
      <c r="P358">
        <v>34</v>
      </c>
      <c r="Q358">
        <v>73</v>
      </c>
      <c r="R358">
        <f t="shared" ref="R358:R364" si="377">SUM(F358:Q358)</f>
        <v>1758</v>
      </c>
    </row>
    <row r="359" spans="2:18" x14ac:dyDescent="0.25">
      <c r="E359" t="s">
        <v>227</v>
      </c>
      <c r="F359">
        <v>81</v>
      </c>
      <c r="G359">
        <v>106</v>
      </c>
      <c r="I359">
        <v>95</v>
      </c>
      <c r="J359">
        <v>9</v>
      </c>
      <c r="K359">
        <v>11</v>
      </c>
      <c r="L359">
        <v>11</v>
      </c>
      <c r="M359">
        <v>87</v>
      </c>
      <c r="N359">
        <v>44</v>
      </c>
      <c r="O359">
        <v>63</v>
      </c>
      <c r="P359">
        <v>21</v>
      </c>
      <c r="Q359">
        <v>38</v>
      </c>
      <c r="R359">
        <f t="shared" si="377"/>
        <v>566</v>
      </c>
    </row>
    <row r="360" spans="2:18" x14ac:dyDescent="0.25">
      <c r="E360" t="s">
        <v>228</v>
      </c>
      <c r="F360">
        <v>45</v>
      </c>
      <c r="G360">
        <v>47</v>
      </c>
      <c r="I360">
        <v>52</v>
      </c>
      <c r="J360">
        <v>2</v>
      </c>
      <c r="K360">
        <v>3</v>
      </c>
      <c r="L360">
        <v>24</v>
      </c>
      <c r="M360">
        <v>73</v>
      </c>
      <c r="N360">
        <v>39</v>
      </c>
      <c r="O360">
        <v>35</v>
      </c>
      <c r="P360">
        <v>9</v>
      </c>
      <c r="Q360">
        <v>27</v>
      </c>
      <c r="R360">
        <f t="shared" si="377"/>
        <v>356</v>
      </c>
    </row>
    <row r="361" spans="2:18" x14ac:dyDescent="0.25">
      <c r="E361" t="s">
        <v>229</v>
      </c>
      <c r="F361">
        <v>9</v>
      </c>
      <c r="G361">
        <v>10</v>
      </c>
      <c r="I361">
        <v>7</v>
      </c>
      <c r="J361">
        <v>2</v>
      </c>
      <c r="K361">
        <v>3</v>
      </c>
      <c r="L361">
        <v>3</v>
      </c>
      <c r="M361">
        <v>23</v>
      </c>
      <c r="N361">
        <v>15</v>
      </c>
      <c r="O361">
        <v>12</v>
      </c>
      <c r="P361">
        <v>1</v>
      </c>
      <c r="Q361">
        <v>1</v>
      </c>
      <c r="R361">
        <f t="shared" si="377"/>
        <v>86</v>
      </c>
    </row>
    <row r="362" spans="2:18" x14ac:dyDescent="0.25">
      <c r="E362" t="s">
        <v>230</v>
      </c>
      <c r="F362">
        <v>33</v>
      </c>
      <c r="G362">
        <v>78</v>
      </c>
      <c r="I362">
        <v>76</v>
      </c>
      <c r="J362">
        <v>15</v>
      </c>
      <c r="K362">
        <v>51</v>
      </c>
      <c r="L362">
        <v>31</v>
      </c>
      <c r="M362">
        <v>68</v>
      </c>
      <c r="N362">
        <v>62</v>
      </c>
      <c r="O362">
        <v>81</v>
      </c>
      <c r="P362">
        <v>18</v>
      </c>
      <c r="Q362">
        <v>30</v>
      </c>
      <c r="R362">
        <f t="shared" si="377"/>
        <v>543</v>
      </c>
    </row>
    <row r="363" spans="2:18" x14ac:dyDescent="0.25">
      <c r="E363" t="s">
        <v>231</v>
      </c>
      <c r="F363">
        <v>163</v>
      </c>
      <c r="G363">
        <v>380</v>
      </c>
      <c r="I363">
        <v>288</v>
      </c>
      <c r="J363">
        <v>40</v>
      </c>
      <c r="K363">
        <v>266</v>
      </c>
      <c r="L363">
        <v>156</v>
      </c>
      <c r="M363">
        <v>572</v>
      </c>
      <c r="N363">
        <v>363</v>
      </c>
      <c r="O363">
        <v>398</v>
      </c>
      <c r="P363">
        <v>64</v>
      </c>
      <c r="Q363">
        <v>114</v>
      </c>
      <c r="R363">
        <f t="shared" si="377"/>
        <v>2804</v>
      </c>
    </row>
    <row r="364" spans="2:18" x14ac:dyDescent="0.25">
      <c r="E364" t="s">
        <v>232</v>
      </c>
      <c r="F364">
        <v>5</v>
      </c>
      <c r="G364">
        <v>2</v>
      </c>
      <c r="I364">
        <v>2</v>
      </c>
      <c r="J364">
        <v>2</v>
      </c>
      <c r="K364">
        <v>4</v>
      </c>
      <c r="L364">
        <v>1</v>
      </c>
      <c r="M364">
        <v>67</v>
      </c>
      <c r="N364">
        <v>10</v>
      </c>
      <c r="O364">
        <v>6</v>
      </c>
      <c r="P364">
        <v>3</v>
      </c>
      <c r="Q364">
        <v>1</v>
      </c>
      <c r="R364">
        <f t="shared" si="377"/>
        <v>103</v>
      </c>
    </row>
    <row r="365" spans="2:18" x14ac:dyDescent="0.25">
      <c r="F365" s="19">
        <f>SUM(F357:F364)</f>
        <v>435</v>
      </c>
      <c r="G365" s="19">
        <f t="shared" ref="G365" si="378">SUM(G357:G364)</f>
        <v>819</v>
      </c>
      <c r="H365" s="19">
        <f t="shared" ref="H365" si="379">SUM(H357:H364)</f>
        <v>0</v>
      </c>
      <c r="I365" s="19">
        <f t="shared" ref="I365" si="380">SUM(I357:I364)</f>
        <v>717</v>
      </c>
      <c r="J365" s="19">
        <f t="shared" ref="J365" si="381">SUM(J357:J364)</f>
        <v>125</v>
      </c>
      <c r="K365" s="19">
        <f t="shared" ref="K365" si="382">SUM(K357:K364)</f>
        <v>508</v>
      </c>
      <c r="L365" s="19">
        <f t="shared" ref="L365" si="383">SUM(L357:L364)</f>
        <v>376</v>
      </c>
      <c r="M365" s="19">
        <f t="shared" ref="M365" si="384">SUM(M357:M364)</f>
        <v>1360</v>
      </c>
      <c r="N365" s="19">
        <f t="shared" ref="N365" si="385">SUM(N357:N364)</f>
        <v>824</v>
      </c>
      <c r="O365" s="19">
        <f t="shared" ref="O365" si="386">SUM(O357:O364)</f>
        <v>841</v>
      </c>
      <c r="P365" s="19">
        <f>SUM(P357:P364)</f>
        <v>158</v>
      </c>
      <c r="Q365" s="19">
        <f>SUM(Q357:Q364)</f>
        <v>305</v>
      </c>
      <c r="R365" s="19">
        <f>SUM(R357:R364)</f>
        <v>6468</v>
      </c>
    </row>
    <row r="366" spans="2:18" x14ac:dyDescent="0.25">
      <c r="B366" t="s">
        <v>284</v>
      </c>
      <c r="C366" t="s">
        <v>91</v>
      </c>
      <c r="D366" t="s">
        <v>285</v>
      </c>
      <c r="E366" t="s">
        <v>225</v>
      </c>
      <c r="L366">
        <v>1</v>
      </c>
      <c r="R366">
        <f>SUM(F366:Q366)</f>
        <v>1</v>
      </c>
    </row>
    <row r="367" spans="2:18" x14ac:dyDescent="0.25">
      <c r="E367" t="s">
        <v>226</v>
      </c>
      <c r="G367">
        <v>20</v>
      </c>
      <c r="H367">
        <v>20</v>
      </c>
      <c r="I367">
        <v>20</v>
      </c>
      <c r="J367">
        <v>17</v>
      </c>
      <c r="K367">
        <v>12</v>
      </c>
      <c r="L367">
        <v>1</v>
      </c>
      <c r="N367">
        <v>3</v>
      </c>
      <c r="O367">
        <v>6</v>
      </c>
      <c r="P367">
        <v>5</v>
      </c>
      <c r="Q367">
        <v>9</v>
      </c>
      <c r="R367">
        <f t="shared" ref="R367:R373" si="387">SUM(F367:Q367)</f>
        <v>113</v>
      </c>
    </row>
    <row r="368" spans="2:18" x14ac:dyDescent="0.25">
      <c r="E368" t="s">
        <v>227</v>
      </c>
      <c r="G368">
        <v>16</v>
      </c>
      <c r="H368">
        <v>24</v>
      </c>
      <c r="I368">
        <v>4</v>
      </c>
      <c r="J368">
        <v>9</v>
      </c>
      <c r="K368">
        <v>3</v>
      </c>
      <c r="N368">
        <v>12</v>
      </c>
      <c r="O368">
        <v>17</v>
      </c>
      <c r="P368">
        <v>3</v>
      </c>
      <c r="Q368">
        <v>6</v>
      </c>
      <c r="R368">
        <f t="shared" si="387"/>
        <v>94</v>
      </c>
    </row>
    <row r="369" spans="2:18" x14ac:dyDescent="0.25">
      <c r="E369" t="s">
        <v>228</v>
      </c>
      <c r="F369">
        <v>2</v>
      </c>
      <c r="G369">
        <v>21</v>
      </c>
      <c r="H369">
        <v>17</v>
      </c>
      <c r="I369">
        <v>3</v>
      </c>
      <c r="J369">
        <v>10</v>
      </c>
      <c r="K369">
        <v>5</v>
      </c>
      <c r="N369">
        <v>11</v>
      </c>
      <c r="O369">
        <v>7</v>
      </c>
      <c r="P369">
        <v>1</v>
      </c>
      <c r="Q369">
        <v>5</v>
      </c>
      <c r="R369">
        <f t="shared" si="387"/>
        <v>82</v>
      </c>
    </row>
    <row r="370" spans="2:18" x14ac:dyDescent="0.25">
      <c r="E370" t="s">
        <v>229</v>
      </c>
      <c r="G370">
        <v>5</v>
      </c>
      <c r="H370">
        <v>3</v>
      </c>
      <c r="J370">
        <v>1</v>
      </c>
      <c r="K370">
        <v>4</v>
      </c>
      <c r="N370">
        <v>3</v>
      </c>
      <c r="R370">
        <f t="shared" si="387"/>
        <v>16</v>
      </c>
    </row>
    <row r="371" spans="2:18" x14ac:dyDescent="0.25">
      <c r="E371" t="s">
        <v>230</v>
      </c>
      <c r="G371">
        <v>6</v>
      </c>
      <c r="H371">
        <v>3</v>
      </c>
      <c r="I371">
        <v>3</v>
      </c>
      <c r="J371">
        <v>2</v>
      </c>
      <c r="K371">
        <v>4</v>
      </c>
      <c r="N371">
        <v>1</v>
      </c>
      <c r="O371">
        <v>2</v>
      </c>
      <c r="Q371">
        <v>1</v>
      </c>
      <c r="R371">
        <f t="shared" si="387"/>
        <v>22</v>
      </c>
    </row>
    <row r="372" spans="2:18" x14ac:dyDescent="0.25">
      <c r="E372" t="s">
        <v>231</v>
      </c>
      <c r="G372">
        <v>4</v>
      </c>
      <c r="H372">
        <v>5</v>
      </c>
      <c r="I372">
        <v>4</v>
      </c>
      <c r="K372">
        <v>1</v>
      </c>
      <c r="O372">
        <v>1</v>
      </c>
      <c r="Q372">
        <v>1</v>
      </c>
      <c r="R372">
        <f t="shared" si="387"/>
        <v>16</v>
      </c>
    </row>
    <row r="373" spans="2:18" x14ac:dyDescent="0.25">
      <c r="E373" t="s">
        <v>232</v>
      </c>
      <c r="J373">
        <v>2</v>
      </c>
      <c r="N373">
        <v>1</v>
      </c>
      <c r="R373">
        <f t="shared" si="387"/>
        <v>3</v>
      </c>
    </row>
    <row r="374" spans="2:18" x14ac:dyDescent="0.25">
      <c r="F374" s="19">
        <f>SUM(F366:F373)</f>
        <v>2</v>
      </c>
      <c r="G374" s="19">
        <f t="shared" ref="G374" si="388">SUM(G366:G373)</f>
        <v>72</v>
      </c>
      <c r="H374" s="19">
        <f t="shared" ref="H374" si="389">SUM(H366:H373)</f>
        <v>72</v>
      </c>
      <c r="I374" s="19">
        <f t="shared" ref="I374" si="390">SUM(I366:I373)</f>
        <v>34</v>
      </c>
      <c r="J374" s="19">
        <f t="shared" ref="J374" si="391">SUM(J366:J373)</f>
        <v>41</v>
      </c>
      <c r="K374" s="19">
        <f t="shared" ref="K374" si="392">SUM(K366:K373)</f>
        <v>29</v>
      </c>
      <c r="L374" s="19">
        <f t="shared" ref="L374" si="393">SUM(L366:L373)</f>
        <v>2</v>
      </c>
      <c r="M374" s="19">
        <f t="shared" ref="M374" si="394">SUM(M366:M373)</f>
        <v>0</v>
      </c>
      <c r="N374" s="19">
        <f t="shared" ref="N374" si="395">SUM(N366:N373)</f>
        <v>31</v>
      </c>
      <c r="O374" s="19">
        <f t="shared" ref="O374" si="396">SUM(O366:O373)</f>
        <v>33</v>
      </c>
      <c r="P374" s="19">
        <f>SUM(P366:P373)</f>
        <v>9</v>
      </c>
      <c r="Q374" s="19">
        <f>SUM(Q366:Q373)</f>
        <v>22</v>
      </c>
      <c r="R374" s="19">
        <f>SUM(R366:R373)</f>
        <v>347</v>
      </c>
    </row>
    <row r="375" spans="2:18" x14ac:dyDescent="0.25">
      <c r="B375" t="s">
        <v>81</v>
      </c>
      <c r="C375" t="s">
        <v>83</v>
      </c>
      <c r="D375" t="s">
        <v>286</v>
      </c>
      <c r="E375" t="s">
        <v>225</v>
      </c>
      <c r="F375">
        <v>19</v>
      </c>
      <c r="G375">
        <v>22</v>
      </c>
      <c r="H375">
        <v>12</v>
      </c>
      <c r="I375">
        <v>15</v>
      </c>
      <c r="J375">
        <v>11</v>
      </c>
      <c r="K375">
        <v>15</v>
      </c>
      <c r="L375">
        <v>13</v>
      </c>
      <c r="M375">
        <v>3</v>
      </c>
      <c r="N375">
        <v>8</v>
      </c>
      <c r="O375">
        <v>9</v>
      </c>
      <c r="P375">
        <v>5</v>
      </c>
      <c r="Q375">
        <v>7</v>
      </c>
      <c r="R375">
        <f>SUM(F375:Q375)</f>
        <v>139</v>
      </c>
    </row>
    <row r="376" spans="2:18" x14ac:dyDescent="0.25">
      <c r="E376" t="s">
        <v>226</v>
      </c>
      <c r="F376">
        <v>14</v>
      </c>
      <c r="G376">
        <v>46</v>
      </c>
      <c r="H376">
        <v>57</v>
      </c>
      <c r="I376">
        <v>38</v>
      </c>
      <c r="J376">
        <v>25</v>
      </c>
      <c r="K376">
        <v>41</v>
      </c>
      <c r="L376">
        <v>18</v>
      </c>
      <c r="M376">
        <v>14</v>
      </c>
      <c r="N376">
        <v>44</v>
      </c>
      <c r="O376">
        <v>35</v>
      </c>
      <c r="P376">
        <v>47</v>
      </c>
      <c r="Q376">
        <v>49</v>
      </c>
      <c r="R376">
        <f t="shared" ref="R376:R382" si="397">SUM(F376:Q376)</f>
        <v>428</v>
      </c>
    </row>
    <row r="377" spans="2:18" x14ac:dyDescent="0.25">
      <c r="E377" t="s">
        <v>227</v>
      </c>
      <c r="F377">
        <v>15</v>
      </c>
      <c r="G377">
        <v>23</v>
      </c>
      <c r="H377">
        <v>5</v>
      </c>
      <c r="I377">
        <v>7</v>
      </c>
      <c r="J377">
        <v>9</v>
      </c>
      <c r="K377">
        <v>8</v>
      </c>
      <c r="L377">
        <v>7</v>
      </c>
      <c r="M377">
        <v>5</v>
      </c>
      <c r="N377">
        <v>19</v>
      </c>
      <c r="O377">
        <v>31</v>
      </c>
      <c r="P377">
        <v>36</v>
      </c>
      <c r="Q377">
        <v>35</v>
      </c>
      <c r="R377">
        <f t="shared" si="397"/>
        <v>200</v>
      </c>
    </row>
    <row r="378" spans="2:18" x14ac:dyDescent="0.25">
      <c r="E378" t="s">
        <v>228</v>
      </c>
      <c r="F378">
        <v>14</v>
      </c>
      <c r="G378">
        <v>28</v>
      </c>
      <c r="H378">
        <v>20</v>
      </c>
      <c r="I378">
        <v>7</v>
      </c>
      <c r="J378">
        <v>8</v>
      </c>
      <c r="K378">
        <v>9</v>
      </c>
      <c r="L378">
        <v>8</v>
      </c>
      <c r="M378">
        <v>2</v>
      </c>
      <c r="N378">
        <v>11</v>
      </c>
      <c r="O378">
        <v>39</v>
      </c>
      <c r="P378">
        <v>57</v>
      </c>
      <c r="Q378">
        <v>49</v>
      </c>
      <c r="R378">
        <f t="shared" si="397"/>
        <v>252</v>
      </c>
    </row>
    <row r="379" spans="2:18" x14ac:dyDescent="0.25">
      <c r="E379" t="s">
        <v>229</v>
      </c>
      <c r="G379">
        <v>4</v>
      </c>
      <c r="J379">
        <v>2</v>
      </c>
      <c r="K379">
        <v>8</v>
      </c>
      <c r="L379">
        <v>1</v>
      </c>
      <c r="N379">
        <v>1</v>
      </c>
      <c r="O379">
        <v>7</v>
      </c>
      <c r="P379">
        <v>7</v>
      </c>
      <c r="Q379">
        <v>3</v>
      </c>
      <c r="R379">
        <f t="shared" si="397"/>
        <v>33</v>
      </c>
    </row>
    <row r="380" spans="2:18" x14ac:dyDescent="0.25">
      <c r="E380" t="s">
        <v>230</v>
      </c>
      <c r="F380">
        <v>3</v>
      </c>
      <c r="G380">
        <v>5</v>
      </c>
      <c r="H380">
        <v>9</v>
      </c>
      <c r="I380">
        <v>3</v>
      </c>
      <c r="J380">
        <v>3</v>
      </c>
      <c r="K380">
        <v>17</v>
      </c>
      <c r="L380">
        <v>15</v>
      </c>
      <c r="M380">
        <v>9</v>
      </c>
      <c r="N380">
        <v>12</v>
      </c>
      <c r="O380">
        <v>37</v>
      </c>
      <c r="P380">
        <v>33</v>
      </c>
      <c r="Q380">
        <v>22</v>
      </c>
      <c r="R380">
        <f t="shared" si="397"/>
        <v>168</v>
      </c>
    </row>
    <row r="381" spans="2:18" x14ac:dyDescent="0.25">
      <c r="E381" t="s">
        <v>231</v>
      </c>
      <c r="F381">
        <v>97</v>
      </c>
      <c r="G381">
        <v>141</v>
      </c>
      <c r="H381">
        <v>122</v>
      </c>
      <c r="I381">
        <v>103</v>
      </c>
      <c r="J381">
        <v>97</v>
      </c>
      <c r="K381">
        <v>127</v>
      </c>
      <c r="L381">
        <v>84</v>
      </c>
      <c r="M381">
        <v>51</v>
      </c>
      <c r="N381">
        <v>166</v>
      </c>
      <c r="O381">
        <v>169</v>
      </c>
      <c r="P381">
        <v>233</v>
      </c>
      <c r="Q381">
        <v>203</v>
      </c>
      <c r="R381">
        <f t="shared" si="397"/>
        <v>1593</v>
      </c>
    </row>
    <row r="382" spans="2:18" x14ac:dyDescent="0.25">
      <c r="E382" t="s">
        <v>232</v>
      </c>
      <c r="F382">
        <v>1</v>
      </c>
      <c r="G382">
        <v>2</v>
      </c>
      <c r="H382">
        <v>4</v>
      </c>
      <c r="I382">
        <v>5</v>
      </c>
      <c r="J382">
        <v>3</v>
      </c>
      <c r="K382">
        <v>6</v>
      </c>
      <c r="L382">
        <v>4</v>
      </c>
      <c r="M382">
        <v>3</v>
      </c>
      <c r="N382">
        <v>17</v>
      </c>
      <c r="O382">
        <v>12</v>
      </c>
      <c r="P382">
        <v>11</v>
      </c>
      <c r="Q382">
        <v>10</v>
      </c>
      <c r="R382">
        <f t="shared" si="397"/>
        <v>78</v>
      </c>
    </row>
    <row r="383" spans="2:18" x14ac:dyDescent="0.25">
      <c r="F383" s="19">
        <f>SUM(F375:F382)</f>
        <v>163</v>
      </c>
      <c r="G383" s="19">
        <f t="shared" ref="G383" si="398">SUM(G375:G382)</f>
        <v>271</v>
      </c>
      <c r="H383" s="19">
        <f t="shared" ref="H383" si="399">SUM(H375:H382)</f>
        <v>229</v>
      </c>
      <c r="I383" s="19">
        <f t="shared" ref="I383" si="400">SUM(I375:I382)</f>
        <v>178</v>
      </c>
      <c r="J383" s="19">
        <f t="shared" ref="J383" si="401">SUM(J375:J382)</f>
        <v>158</v>
      </c>
      <c r="K383" s="19">
        <f t="shared" ref="K383" si="402">SUM(K375:K382)</f>
        <v>231</v>
      </c>
      <c r="L383" s="19">
        <f t="shared" ref="L383" si="403">SUM(L375:L382)</f>
        <v>150</v>
      </c>
      <c r="M383" s="19">
        <f t="shared" ref="M383" si="404">SUM(M375:M382)</f>
        <v>87</v>
      </c>
      <c r="N383" s="19">
        <f t="shared" ref="N383" si="405">SUM(N375:N382)</f>
        <v>278</v>
      </c>
      <c r="O383" s="19">
        <f t="shared" ref="O383" si="406">SUM(O375:O382)</f>
        <v>339</v>
      </c>
      <c r="P383" s="19">
        <f>SUM(P375:P382)</f>
        <v>429</v>
      </c>
      <c r="Q383" s="19">
        <f>SUM(Q375:Q382)</f>
        <v>378</v>
      </c>
      <c r="R383" s="19">
        <f>SUM(R375:R382)</f>
        <v>2891</v>
      </c>
    </row>
    <row r="384" spans="2:18" x14ac:dyDescent="0.25">
      <c r="C384" t="s">
        <v>86</v>
      </c>
      <c r="D384" t="s">
        <v>287</v>
      </c>
      <c r="E384" t="s">
        <v>225</v>
      </c>
      <c r="F384">
        <v>32</v>
      </c>
      <c r="G384">
        <v>40</v>
      </c>
      <c r="H384">
        <v>33</v>
      </c>
      <c r="I384">
        <v>33</v>
      </c>
      <c r="J384">
        <v>28</v>
      </c>
      <c r="K384">
        <v>48</v>
      </c>
      <c r="L384">
        <v>11</v>
      </c>
      <c r="N384">
        <v>24</v>
      </c>
      <c r="O384">
        <v>34</v>
      </c>
      <c r="P384">
        <v>35</v>
      </c>
      <c r="Q384">
        <v>19</v>
      </c>
      <c r="R384">
        <f>SUM(F384:Q384)</f>
        <v>337</v>
      </c>
    </row>
    <row r="385" spans="2:18" x14ac:dyDescent="0.25">
      <c r="E385" t="s">
        <v>226</v>
      </c>
      <c r="F385">
        <v>136</v>
      </c>
      <c r="G385">
        <v>225</v>
      </c>
      <c r="H385">
        <v>159</v>
      </c>
      <c r="I385">
        <v>144</v>
      </c>
      <c r="J385">
        <v>155</v>
      </c>
      <c r="K385">
        <v>171</v>
      </c>
      <c r="L385">
        <v>35</v>
      </c>
      <c r="M385">
        <v>18</v>
      </c>
      <c r="N385">
        <v>127</v>
      </c>
      <c r="O385">
        <v>129</v>
      </c>
      <c r="P385">
        <v>152</v>
      </c>
      <c r="Q385">
        <v>127</v>
      </c>
      <c r="R385">
        <f t="shared" ref="R385:R391" si="407">SUM(F385:Q385)</f>
        <v>1578</v>
      </c>
    </row>
    <row r="386" spans="2:18" x14ac:dyDescent="0.25">
      <c r="E386" t="s">
        <v>227</v>
      </c>
      <c r="F386">
        <v>87</v>
      </c>
      <c r="G386">
        <v>128</v>
      </c>
      <c r="H386">
        <v>66</v>
      </c>
      <c r="I386">
        <v>72</v>
      </c>
      <c r="J386">
        <v>46</v>
      </c>
      <c r="K386">
        <v>52</v>
      </c>
      <c r="L386">
        <v>4</v>
      </c>
      <c r="M386">
        <v>2</v>
      </c>
      <c r="N386">
        <v>46</v>
      </c>
      <c r="O386">
        <v>59</v>
      </c>
      <c r="P386">
        <v>159</v>
      </c>
      <c r="Q386">
        <v>136</v>
      </c>
      <c r="R386">
        <f t="shared" si="407"/>
        <v>857</v>
      </c>
    </row>
    <row r="387" spans="2:18" x14ac:dyDescent="0.25">
      <c r="E387" t="s">
        <v>228</v>
      </c>
      <c r="F387">
        <v>44</v>
      </c>
      <c r="G387">
        <v>81</v>
      </c>
      <c r="H387">
        <v>52</v>
      </c>
      <c r="I387">
        <v>22</v>
      </c>
      <c r="J387">
        <v>10</v>
      </c>
      <c r="K387">
        <v>14</v>
      </c>
      <c r="L387">
        <v>11</v>
      </c>
      <c r="M387">
        <v>3</v>
      </c>
      <c r="N387">
        <v>37</v>
      </c>
      <c r="O387">
        <v>66</v>
      </c>
      <c r="P387">
        <v>204</v>
      </c>
      <c r="Q387">
        <v>243</v>
      </c>
      <c r="R387">
        <f t="shared" si="407"/>
        <v>787</v>
      </c>
    </row>
    <row r="388" spans="2:18" x14ac:dyDescent="0.25">
      <c r="E388" t="s">
        <v>229</v>
      </c>
      <c r="F388">
        <v>2</v>
      </c>
      <c r="G388">
        <v>1</v>
      </c>
      <c r="I388">
        <v>1</v>
      </c>
      <c r="J388">
        <v>1</v>
      </c>
      <c r="K388">
        <v>1</v>
      </c>
      <c r="N388">
        <v>9</v>
      </c>
      <c r="O388">
        <v>5</v>
      </c>
      <c r="P388">
        <v>20</v>
      </c>
      <c r="Q388">
        <v>18</v>
      </c>
      <c r="R388">
        <f t="shared" si="407"/>
        <v>58</v>
      </c>
    </row>
    <row r="389" spans="2:18" x14ac:dyDescent="0.25">
      <c r="E389" t="s">
        <v>230</v>
      </c>
      <c r="F389">
        <v>59</v>
      </c>
      <c r="G389">
        <v>89</v>
      </c>
      <c r="H389">
        <v>62</v>
      </c>
      <c r="I389">
        <v>74</v>
      </c>
      <c r="J389">
        <v>49</v>
      </c>
      <c r="K389">
        <v>95</v>
      </c>
      <c r="L389">
        <v>26</v>
      </c>
      <c r="M389">
        <v>14</v>
      </c>
      <c r="N389">
        <v>74</v>
      </c>
      <c r="O389">
        <v>83</v>
      </c>
      <c r="P389">
        <v>92</v>
      </c>
      <c r="Q389">
        <v>115</v>
      </c>
      <c r="R389">
        <f t="shared" si="407"/>
        <v>832</v>
      </c>
    </row>
    <row r="390" spans="2:18" x14ac:dyDescent="0.25">
      <c r="E390" t="s">
        <v>231</v>
      </c>
      <c r="F390">
        <v>260</v>
      </c>
      <c r="G390">
        <v>414</v>
      </c>
      <c r="H390">
        <v>300</v>
      </c>
      <c r="I390">
        <v>258</v>
      </c>
      <c r="J390">
        <v>211</v>
      </c>
      <c r="K390">
        <v>349</v>
      </c>
      <c r="L390">
        <v>83</v>
      </c>
      <c r="M390">
        <v>41</v>
      </c>
      <c r="N390">
        <v>350</v>
      </c>
      <c r="O390">
        <v>293</v>
      </c>
      <c r="P390">
        <v>457</v>
      </c>
      <c r="Q390">
        <v>494</v>
      </c>
      <c r="R390">
        <f t="shared" si="407"/>
        <v>3510</v>
      </c>
    </row>
    <row r="391" spans="2:18" x14ac:dyDescent="0.25">
      <c r="E391" t="s">
        <v>232</v>
      </c>
      <c r="F391">
        <v>3</v>
      </c>
      <c r="G391">
        <v>7</v>
      </c>
      <c r="H391">
        <v>4</v>
      </c>
      <c r="I391">
        <v>2</v>
      </c>
      <c r="L391">
        <v>1</v>
      </c>
      <c r="N391">
        <v>4</v>
      </c>
      <c r="P391">
        <v>3</v>
      </c>
      <c r="Q391">
        <v>4</v>
      </c>
      <c r="R391">
        <f t="shared" si="407"/>
        <v>28</v>
      </c>
    </row>
    <row r="392" spans="2:18" x14ac:dyDescent="0.25">
      <c r="F392" s="19">
        <f>SUM(F384:F391)</f>
        <v>623</v>
      </c>
      <c r="G392" s="19">
        <f t="shared" ref="G392" si="408">SUM(G384:G391)</f>
        <v>985</v>
      </c>
      <c r="H392" s="19">
        <f t="shared" ref="H392" si="409">SUM(H384:H391)</f>
        <v>676</v>
      </c>
      <c r="I392" s="19">
        <f t="shared" ref="I392" si="410">SUM(I384:I391)</f>
        <v>606</v>
      </c>
      <c r="J392" s="19">
        <f t="shared" ref="J392" si="411">SUM(J384:J391)</f>
        <v>500</v>
      </c>
      <c r="K392" s="19">
        <f t="shared" ref="K392" si="412">SUM(K384:K391)</f>
        <v>730</v>
      </c>
      <c r="L392" s="19">
        <f t="shared" ref="L392" si="413">SUM(L384:L391)</f>
        <v>171</v>
      </c>
      <c r="M392" s="19">
        <f t="shared" ref="M392" si="414">SUM(M384:M391)</f>
        <v>78</v>
      </c>
      <c r="N392" s="19">
        <f t="shared" ref="N392" si="415">SUM(N384:N391)</f>
        <v>671</v>
      </c>
      <c r="O392" s="19">
        <f t="shared" ref="O392" si="416">SUM(O384:O391)</f>
        <v>669</v>
      </c>
      <c r="P392" s="19">
        <f>SUM(P384:P391)</f>
        <v>1122</v>
      </c>
      <c r="Q392" s="19">
        <f>SUM(Q384:Q391)</f>
        <v>1156</v>
      </c>
      <c r="R392" s="19">
        <f>SUM(R384:R391)</f>
        <v>7987</v>
      </c>
    </row>
    <row r="393" spans="2:18" x14ac:dyDescent="0.25">
      <c r="B393" t="s">
        <v>94</v>
      </c>
      <c r="C393" t="s">
        <v>96</v>
      </c>
      <c r="D393" t="s">
        <v>288</v>
      </c>
      <c r="E393" t="s">
        <v>225</v>
      </c>
      <c r="F393">
        <v>43</v>
      </c>
      <c r="G393">
        <v>78</v>
      </c>
      <c r="H393">
        <v>41</v>
      </c>
      <c r="I393">
        <v>27</v>
      </c>
      <c r="J393">
        <v>39</v>
      </c>
      <c r="K393">
        <v>45</v>
      </c>
      <c r="L393">
        <v>26</v>
      </c>
      <c r="M393">
        <v>10</v>
      </c>
      <c r="N393">
        <v>39</v>
      </c>
      <c r="O393">
        <v>53</v>
      </c>
      <c r="P393">
        <v>42</v>
      </c>
      <c r="Q393">
        <v>61</v>
      </c>
      <c r="R393">
        <f>SUM(F393:Q393)</f>
        <v>504</v>
      </c>
    </row>
    <row r="394" spans="2:18" x14ac:dyDescent="0.25">
      <c r="E394" t="s">
        <v>226</v>
      </c>
      <c r="F394">
        <v>244</v>
      </c>
      <c r="G394">
        <v>430</v>
      </c>
      <c r="H394">
        <v>311</v>
      </c>
      <c r="I394">
        <v>276</v>
      </c>
      <c r="J394">
        <v>232</v>
      </c>
      <c r="K394">
        <v>262</v>
      </c>
      <c r="L394">
        <v>154</v>
      </c>
      <c r="M394">
        <v>61</v>
      </c>
      <c r="N394">
        <v>225</v>
      </c>
      <c r="O394">
        <v>331</v>
      </c>
      <c r="P394">
        <v>355</v>
      </c>
      <c r="Q394">
        <v>386</v>
      </c>
      <c r="R394">
        <f t="shared" ref="R394:R400" si="417">SUM(F394:Q394)</f>
        <v>3267</v>
      </c>
    </row>
    <row r="395" spans="2:18" x14ac:dyDescent="0.25">
      <c r="E395" t="s">
        <v>227</v>
      </c>
      <c r="F395">
        <v>79</v>
      </c>
      <c r="G395">
        <v>85</v>
      </c>
      <c r="H395">
        <v>88</v>
      </c>
      <c r="I395">
        <v>74</v>
      </c>
      <c r="J395">
        <v>59</v>
      </c>
      <c r="K395">
        <v>61</v>
      </c>
      <c r="L395">
        <v>41</v>
      </c>
      <c r="M395">
        <v>24</v>
      </c>
      <c r="N395">
        <v>58</v>
      </c>
      <c r="O395">
        <v>119</v>
      </c>
      <c r="P395">
        <v>136</v>
      </c>
      <c r="Q395">
        <v>200</v>
      </c>
      <c r="R395">
        <f t="shared" si="417"/>
        <v>1024</v>
      </c>
    </row>
    <row r="396" spans="2:18" x14ac:dyDescent="0.25">
      <c r="E396" t="s">
        <v>228</v>
      </c>
      <c r="F396">
        <v>76</v>
      </c>
      <c r="G396">
        <v>57</v>
      </c>
      <c r="H396">
        <v>61</v>
      </c>
      <c r="I396">
        <v>73</v>
      </c>
      <c r="J396">
        <v>49</v>
      </c>
      <c r="K396">
        <v>65</v>
      </c>
      <c r="L396">
        <v>82</v>
      </c>
      <c r="M396">
        <v>85</v>
      </c>
      <c r="N396">
        <v>65</v>
      </c>
      <c r="O396">
        <v>150</v>
      </c>
      <c r="P396">
        <v>161</v>
      </c>
      <c r="Q396">
        <v>124</v>
      </c>
      <c r="R396">
        <f t="shared" si="417"/>
        <v>1048</v>
      </c>
    </row>
    <row r="397" spans="2:18" x14ac:dyDescent="0.25">
      <c r="E397" t="s">
        <v>229</v>
      </c>
      <c r="F397">
        <v>5</v>
      </c>
      <c r="G397">
        <v>14</v>
      </c>
      <c r="H397">
        <v>10</v>
      </c>
      <c r="I397">
        <v>9</v>
      </c>
      <c r="J397">
        <v>3</v>
      </c>
      <c r="K397">
        <v>10</v>
      </c>
      <c r="L397">
        <v>2</v>
      </c>
      <c r="M397">
        <v>2</v>
      </c>
      <c r="N397">
        <v>7</v>
      </c>
      <c r="O397">
        <v>15</v>
      </c>
      <c r="P397">
        <v>20</v>
      </c>
      <c r="Q397">
        <v>17</v>
      </c>
      <c r="R397">
        <f t="shared" si="417"/>
        <v>114</v>
      </c>
    </row>
    <row r="398" spans="2:18" x14ac:dyDescent="0.25">
      <c r="E398" t="s">
        <v>230</v>
      </c>
      <c r="F398">
        <v>48</v>
      </c>
      <c r="G398">
        <v>54</v>
      </c>
      <c r="H398">
        <v>49</v>
      </c>
      <c r="I398">
        <v>64</v>
      </c>
      <c r="J398">
        <v>34</v>
      </c>
      <c r="K398">
        <v>57</v>
      </c>
      <c r="L398">
        <v>20</v>
      </c>
      <c r="M398">
        <v>14</v>
      </c>
      <c r="N398">
        <v>41</v>
      </c>
      <c r="O398">
        <v>54</v>
      </c>
      <c r="P398">
        <v>86</v>
      </c>
      <c r="Q398">
        <v>69</v>
      </c>
      <c r="R398">
        <f t="shared" si="417"/>
        <v>590</v>
      </c>
    </row>
    <row r="399" spans="2:18" x14ac:dyDescent="0.25">
      <c r="E399" t="s">
        <v>231</v>
      </c>
      <c r="F399">
        <v>495</v>
      </c>
      <c r="G399">
        <v>711</v>
      </c>
      <c r="H399">
        <v>718</v>
      </c>
      <c r="I399">
        <v>561</v>
      </c>
      <c r="J399">
        <v>465</v>
      </c>
      <c r="K399">
        <v>547</v>
      </c>
      <c r="L399">
        <v>284</v>
      </c>
      <c r="M399">
        <v>158</v>
      </c>
      <c r="N399">
        <v>550</v>
      </c>
      <c r="O399">
        <v>644</v>
      </c>
      <c r="P399">
        <v>923</v>
      </c>
      <c r="Q399">
        <v>868</v>
      </c>
      <c r="R399">
        <f t="shared" si="417"/>
        <v>6924</v>
      </c>
    </row>
    <row r="400" spans="2:18" x14ac:dyDescent="0.25">
      <c r="E400" t="s">
        <v>232</v>
      </c>
      <c r="F400">
        <v>6</v>
      </c>
      <c r="G400">
        <v>3</v>
      </c>
      <c r="H400">
        <v>8</v>
      </c>
      <c r="I400">
        <v>1</v>
      </c>
      <c r="J400">
        <v>5</v>
      </c>
      <c r="K400">
        <v>9</v>
      </c>
      <c r="L400">
        <v>2</v>
      </c>
      <c r="M400">
        <v>1</v>
      </c>
      <c r="N400">
        <v>2</v>
      </c>
      <c r="O400">
        <v>7</v>
      </c>
      <c r="P400">
        <v>20</v>
      </c>
      <c r="Q400">
        <v>6</v>
      </c>
      <c r="R400">
        <f t="shared" si="417"/>
        <v>70</v>
      </c>
    </row>
    <row r="401" spans="3:18" x14ac:dyDescent="0.25">
      <c r="F401" s="19">
        <f>SUM(F393:F400)</f>
        <v>996</v>
      </c>
      <c r="G401" s="19">
        <f t="shared" ref="G401" si="418">SUM(G393:G400)</f>
        <v>1432</v>
      </c>
      <c r="H401" s="19">
        <f t="shared" ref="H401" si="419">SUM(H393:H400)</f>
        <v>1286</v>
      </c>
      <c r="I401" s="19">
        <f t="shared" ref="I401" si="420">SUM(I393:I400)</f>
        <v>1085</v>
      </c>
      <c r="J401" s="19">
        <f t="shared" ref="J401" si="421">SUM(J393:J400)</f>
        <v>886</v>
      </c>
      <c r="K401" s="19">
        <f t="shared" ref="K401" si="422">SUM(K393:K400)</f>
        <v>1056</v>
      </c>
      <c r="L401" s="19">
        <f t="shared" ref="L401" si="423">SUM(L393:L400)</f>
        <v>611</v>
      </c>
      <c r="M401" s="19">
        <f t="shared" ref="M401" si="424">SUM(M393:M400)</f>
        <v>355</v>
      </c>
      <c r="N401" s="19">
        <f t="shared" ref="N401" si="425">SUM(N393:N400)</f>
        <v>987</v>
      </c>
      <c r="O401" s="19">
        <f t="shared" ref="O401" si="426">SUM(O393:O400)</f>
        <v>1373</v>
      </c>
      <c r="P401" s="19">
        <f>SUM(P393:P400)</f>
        <v>1743</v>
      </c>
      <c r="Q401" s="19">
        <f>SUM(Q393:Q400)</f>
        <v>1731</v>
      </c>
      <c r="R401" s="19">
        <f>SUM(R393:R400)</f>
        <v>13541</v>
      </c>
    </row>
    <row r="402" spans="3:18" x14ac:dyDescent="0.25">
      <c r="C402" t="s">
        <v>99</v>
      </c>
      <c r="D402" t="s">
        <v>289</v>
      </c>
      <c r="E402" t="s">
        <v>225</v>
      </c>
      <c r="F402">
        <v>4</v>
      </c>
      <c r="G402">
        <v>4</v>
      </c>
      <c r="H402">
        <v>2</v>
      </c>
      <c r="I402">
        <v>2</v>
      </c>
      <c r="J402">
        <v>6</v>
      </c>
      <c r="K402">
        <v>1</v>
      </c>
      <c r="L402">
        <v>3</v>
      </c>
      <c r="N402">
        <v>6</v>
      </c>
      <c r="O402">
        <v>6</v>
      </c>
      <c r="P402">
        <v>9</v>
      </c>
      <c r="Q402">
        <v>5</v>
      </c>
      <c r="R402">
        <f>SUM(F402:Q402)</f>
        <v>48</v>
      </c>
    </row>
    <row r="403" spans="3:18" x14ac:dyDescent="0.25">
      <c r="E403" t="s">
        <v>226</v>
      </c>
      <c r="F403">
        <v>54</v>
      </c>
      <c r="G403">
        <v>64</v>
      </c>
      <c r="H403">
        <v>37</v>
      </c>
      <c r="I403">
        <v>57</v>
      </c>
      <c r="J403">
        <v>32</v>
      </c>
      <c r="K403">
        <v>27</v>
      </c>
      <c r="L403">
        <v>6</v>
      </c>
      <c r="N403">
        <v>26</v>
      </c>
      <c r="O403">
        <v>26</v>
      </c>
      <c r="P403">
        <v>37</v>
      </c>
      <c r="Q403">
        <v>12</v>
      </c>
      <c r="R403">
        <f t="shared" ref="R403:R409" si="427">SUM(F403:Q403)</f>
        <v>378</v>
      </c>
    </row>
    <row r="404" spans="3:18" x14ac:dyDescent="0.25">
      <c r="E404" t="s">
        <v>227</v>
      </c>
      <c r="F404">
        <v>55</v>
      </c>
      <c r="G404">
        <v>28</v>
      </c>
      <c r="H404">
        <v>27</v>
      </c>
      <c r="I404">
        <v>12</v>
      </c>
      <c r="J404">
        <v>6</v>
      </c>
      <c r="K404">
        <v>25</v>
      </c>
      <c r="L404">
        <v>1</v>
      </c>
      <c r="N404">
        <v>10</v>
      </c>
      <c r="O404">
        <v>16</v>
      </c>
      <c r="P404">
        <v>15</v>
      </c>
      <c r="Q404">
        <v>28</v>
      </c>
      <c r="R404">
        <f t="shared" si="427"/>
        <v>223</v>
      </c>
    </row>
    <row r="405" spans="3:18" x14ac:dyDescent="0.25">
      <c r="E405" t="s">
        <v>228</v>
      </c>
      <c r="F405">
        <v>46</v>
      </c>
      <c r="G405">
        <v>23</v>
      </c>
      <c r="H405">
        <v>36</v>
      </c>
      <c r="I405">
        <v>8</v>
      </c>
      <c r="J405">
        <v>23</v>
      </c>
      <c r="K405">
        <v>23</v>
      </c>
      <c r="L405">
        <v>10</v>
      </c>
      <c r="M405">
        <v>3</v>
      </c>
      <c r="N405">
        <v>11</v>
      </c>
      <c r="O405">
        <v>13</v>
      </c>
      <c r="P405">
        <v>33</v>
      </c>
      <c r="Q405">
        <v>70</v>
      </c>
      <c r="R405">
        <f t="shared" si="427"/>
        <v>299</v>
      </c>
    </row>
    <row r="406" spans="3:18" x14ac:dyDescent="0.25">
      <c r="E406" t="s">
        <v>229</v>
      </c>
      <c r="F406">
        <v>8</v>
      </c>
      <c r="G406">
        <v>4</v>
      </c>
      <c r="H406">
        <v>2</v>
      </c>
      <c r="J406">
        <v>1</v>
      </c>
      <c r="K406">
        <v>3</v>
      </c>
      <c r="N406">
        <v>2</v>
      </c>
      <c r="O406">
        <v>1</v>
      </c>
      <c r="P406">
        <v>5</v>
      </c>
      <c r="Q406">
        <v>4</v>
      </c>
      <c r="R406">
        <f t="shared" si="427"/>
        <v>30</v>
      </c>
    </row>
    <row r="407" spans="3:18" x14ac:dyDescent="0.25">
      <c r="E407" t="s">
        <v>230</v>
      </c>
      <c r="F407">
        <v>10</v>
      </c>
      <c r="G407">
        <v>7</v>
      </c>
      <c r="H407">
        <v>4</v>
      </c>
      <c r="I407">
        <v>1</v>
      </c>
      <c r="J407">
        <v>2</v>
      </c>
      <c r="K407">
        <v>2</v>
      </c>
      <c r="L407">
        <v>3</v>
      </c>
      <c r="M407">
        <v>2</v>
      </c>
      <c r="O407">
        <v>5</v>
      </c>
      <c r="P407">
        <v>9</v>
      </c>
      <c r="Q407">
        <v>2</v>
      </c>
      <c r="R407">
        <f t="shared" si="427"/>
        <v>47</v>
      </c>
    </row>
    <row r="408" spans="3:18" x14ac:dyDescent="0.25">
      <c r="E408" t="s">
        <v>231</v>
      </c>
      <c r="F408">
        <v>135</v>
      </c>
      <c r="G408">
        <v>201</v>
      </c>
      <c r="H408">
        <v>142</v>
      </c>
      <c r="I408">
        <v>145</v>
      </c>
      <c r="J408">
        <v>131</v>
      </c>
      <c r="K408">
        <v>213</v>
      </c>
      <c r="L408">
        <v>59</v>
      </c>
      <c r="M408">
        <v>15</v>
      </c>
      <c r="N408">
        <v>154</v>
      </c>
      <c r="O408">
        <v>146</v>
      </c>
      <c r="P408">
        <v>201</v>
      </c>
      <c r="Q408">
        <v>111</v>
      </c>
      <c r="R408">
        <f t="shared" si="427"/>
        <v>1653</v>
      </c>
    </row>
    <row r="409" spans="3:18" x14ac:dyDescent="0.25">
      <c r="E409" t="s">
        <v>232</v>
      </c>
      <c r="F409">
        <v>2</v>
      </c>
      <c r="G409">
        <v>4</v>
      </c>
      <c r="I409">
        <v>3</v>
      </c>
      <c r="J409">
        <v>1</v>
      </c>
      <c r="K409">
        <v>1</v>
      </c>
      <c r="L409">
        <v>1</v>
      </c>
      <c r="N409">
        <v>1</v>
      </c>
      <c r="O409">
        <v>4</v>
      </c>
      <c r="P409">
        <v>1</v>
      </c>
      <c r="Q409">
        <v>1</v>
      </c>
      <c r="R409">
        <f t="shared" si="427"/>
        <v>19</v>
      </c>
    </row>
    <row r="410" spans="3:18" x14ac:dyDescent="0.25">
      <c r="F410" s="19">
        <f>SUM(F402:F409)</f>
        <v>314</v>
      </c>
      <c r="G410" s="19">
        <f t="shared" ref="G410" si="428">SUM(G402:G409)</f>
        <v>335</v>
      </c>
      <c r="H410" s="19">
        <f t="shared" ref="H410" si="429">SUM(H402:H409)</f>
        <v>250</v>
      </c>
      <c r="I410" s="19">
        <f t="shared" ref="I410" si="430">SUM(I402:I409)</f>
        <v>228</v>
      </c>
      <c r="J410" s="19">
        <f t="shared" ref="J410" si="431">SUM(J402:J409)</f>
        <v>202</v>
      </c>
      <c r="K410" s="19">
        <f t="shared" ref="K410" si="432">SUM(K402:K409)</f>
        <v>295</v>
      </c>
      <c r="L410" s="19">
        <f t="shared" ref="L410" si="433">SUM(L402:L409)</f>
        <v>83</v>
      </c>
      <c r="M410" s="19">
        <f t="shared" ref="M410" si="434">SUM(M402:M409)</f>
        <v>20</v>
      </c>
      <c r="N410" s="19">
        <f t="shared" ref="N410" si="435">SUM(N402:N409)</f>
        <v>210</v>
      </c>
      <c r="O410" s="19">
        <f t="shared" ref="O410" si="436">SUM(O402:O409)</f>
        <v>217</v>
      </c>
      <c r="P410" s="19">
        <f>SUM(P402:P409)</f>
        <v>310</v>
      </c>
      <c r="Q410" s="19">
        <f>SUM(Q402:Q409)</f>
        <v>233</v>
      </c>
      <c r="R410" s="19">
        <f>SUM(R402:R409)</f>
        <v>2697</v>
      </c>
    </row>
    <row r="411" spans="3:18" x14ac:dyDescent="0.25">
      <c r="C411" t="s">
        <v>102</v>
      </c>
      <c r="D411" t="s">
        <v>290</v>
      </c>
      <c r="E411" t="s">
        <v>225</v>
      </c>
      <c r="F411">
        <v>66</v>
      </c>
      <c r="G411">
        <v>81</v>
      </c>
      <c r="H411">
        <v>98</v>
      </c>
      <c r="I411">
        <v>79</v>
      </c>
      <c r="J411">
        <v>84</v>
      </c>
      <c r="K411">
        <v>114</v>
      </c>
      <c r="L411">
        <v>58</v>
      </c>
      <c r="M411">
        <v>36</v>
      </c>
      <c r="N411">
        <v>151</v>
      </c>
      <c r="O411">
        <v>78</v>
      </c>
      <c r="P411">
        <v>96</v>
      </c>
      <c r="Q411">
        <v>121</v>
      </c>
      <c r="R411">
        <f>SUM(F411:Q411)</f>
        <v>1062</v>
      </c>
    </row>
    <row r="412" spans="3:18" x14ac:dyDescent="0.25">
      <c r="E412" t="s">
        <v>226</v>
      </c>
      <c r="F412">
        <v>263</v>
      </c>
      <c r="G412">
        <v>413</v>
      </c>
      <c r="H412">
        <v>468</v>
      </c>
      <c r="I412">
        <v>366</v>
      </c>
      <c r="J412">
        <v>249</v>
      </c>
      <c r="K412">
        <v>468</v>
      </c>
      <c r="L412">
        <v>235</v>
      </c>
      <c r="M412">
        <v>99</v>
      </c>
      <c r="N412">
        <v>450</v>
      </c>
      <c r="O412">
        <v>355</v>
      </c>
      <c r="P412">
        <v>333</v>
      </c>
      <c r="Q412">
        <v>402</v>
      </c>
      <c r="R412">
        <f t="shared" ref="R412:R418" si="437">SUM(F412:Q412)</f>
        <v>4101</v>
      </c>
    </row>
    <row r="413" spans="3:18" x14ac:dyDescent="0.25">
      <c r="E413" t="s">
        <v>227</v>
      </c>
      <c r="F413">
        <v>105</v>
      </c>
      <c r="G413">
        <v>141</v>
      </c>
      <c r="H413">
        <v>103</v>
      </c>
      <c r="I413">
        <v>95</v>
      </c>
      <c r="J413">
        <v>78</v>
      </c>
      <c r="K413">
        <v>76</v>
      </c>
      <c r="L413">
        <v>36</v>
      </c>
      <c r="M413">
        <v>46</v>
      </c>
      <c r="N413">
        <v>144</v>
      </c>
      <c r="O413">
        <v>105</v>
      </c>
      <c r="P413">
        <v>173</v>
      </c>
      <c r="Q413">
        <v>136</v>
      </c>
      <c r="R413">
        <f t="shared" si="437"/>
        <v>1238</v>
      </c>
    </row>
    <row r="414" spans="3:18" x14ac:dyDescent="0.25">
      <c r="E414" t="s">
        <v>228</v>
      </c>
      <c r="F414">
        <v>116</v>
      </c>
      <c r="G414">
        <v>169</v>
      </c>
      <c r="H414">
        <v>149</v>
      </c>
      <c r="I414">
        <v>103</v>
      </c>
      <c r="J414">
        <v>115</v>
      </c>
      <c r="K414">
        <v>128</v>
      </c>
      <c r="L414">
        <v>100</v>
      </c>
      <c r="M414">
        <v>35</v>
      </c>
      <c r="N414">
        <v>150</v>
      </c>
      <c r="O414">
        <v>126</v>
      </c>
      <c r="P414">
        <v>173</v>
      </c>
      <c r="Q414">
        <v>215</v>
      </c>
      <c r="R414">
        <f t="shared" si="437"/>
        <v>1579</v>
      </c>
    </row>
    <row r="415" spans="3:18" x14ac:dyDescent="0.25">
      <c r="E415" t="s">
        <v>229</v>
      </c>
      <c r="F415">
        <v>11</v>
      </c>
      <c r="G415">
        <v>18</v>
      </c>
      <c r="H415">
        <v>21</v>
      </c>
      <c r="I415">
        <v>20</v>
      </c>
      <c r="J415">
        <v>9</v>
      </c>
      <c r="K415">
        <v>15</v>
      </c>
      <c r="L415">
        <v>2</v>
      </c>
      <c r="M415">
        <v>3</v>
      </c>
      <c r="N415">
        <v>21</v>
      </c>
      <c r="O415">
        <v>9</v>
      </c>
      <c r="P415">
        <v>16</v>
      </c>
      <c r="Q415">
        <v>8</v>
      </c>
      <c r="R415">
        <f t="shared" si="437"/>
        <v>153</v>
      </c>
    </row>
    <row r="416" spans="3:18" x14ac:dyDescent="0.25">
      <c r="E416" t="s">
        <v>230</v>
      </c>
      <c r="F416">
        <v>57</v>
      </c>
      <c r="G416">
        <v>71</v>
      </c>
      <c r="H416">
        <v>65</v>
      </c>
      <c r="I416">
        <v>65</v>
      </c>
      <c r="J416">
        <v>44</v>
      </c>
      <c r="K416">
        <v>67</v>
      </c>
      <c r="L416">
        <v>55</v>
      </c>
      <c r="M416">
        <v>14</v>
      </c>
      <c r="N416">
        <v>88</v>
      </c>
      <c r="O416">
        <v>49</v>
      </c>
      <c r="P416">
        <v>83</v>
      </c>
      <c r="Q416">
        <v>58</v>
      </c>
      <c r="R416">
        <f t="shared" si="437"/>
        <v>716</v>
      </c>
    </row>
    <row r="417" spans="1:18" x14ac:dyDescent="0.25">
      <c r="E417" t="s">
        <v>231</v>
      </c>
      <c r="F417">
        <v>636</v>
      </c>
      <c r="G417">
        <v>859</v>
      </c>
      <c r="H417">
        <v>861</v>
      </c>
      <c r="I417">
        <v>695</v>
      </c>
      <c r="J417">
        <v>602</v>
      </c>
      <c r="K417">
        <v>817</v>
      </c>
      <c r="L417">
        <v>485</v>
      </c>
      <c r="M417">
        <v>244</v>
      </c>
      <c r="N417">
        <v>695</v>
      </c>
      <c r="O417">
        <v>538</v>
      </c>
      <c r="P417">
        <v>680</v>
      </c>
      <c r="Q417">
        <v>770</v>
      </c>
      <c r="R417">
        <f t="shared" si="437"/>
        <v>7882</v>
      </c>
    </row>
    <row r="418" spans="1:18" x14ac:dyDescent="0.25">
      <c r="E418" t="s">
        <v>232</v>
      </c>
      <c r="F418">
        <v>3</v>
      </c>
      <c r="G418">
        <v>3</v>
      </c>
      <c r="H418">
        <v>12</v>
      </c>
      <c r="I418">
        <v>1</v>
      </c>
      <c r="J418">
        <v>6</v>
      </c>
      <c r="K418">
        <v>7</v>
      </c>
      <c r="L418">
        <v>1</v>
      </c>
      <c r="M418">
        <v>4</v>
      </c>
      <c r="N418">
        <v>5</v>
      </c>
      <c r="O418">
        <v>3</v>
      </c>
      <c r="P418">
        <v>12</v>
      </c>
      <c r="Q418">
        <v>4</v>
      </c>
      <c r="R418">
        <f t="shared" si="437"/>
        <v>61</v>
      </c>
    </row>
    <row r="419" spans="1:18" x14ac:dyDescent="0.25">
      <c r="F419" s="19">
        <f>SUM(F411:F418)</f>
        <v>1257</v>
      </c>
      <c r="G419" s="19">
        <f t="shared" ref="G419" si="438">SUM(G411:G418)</f>
        <v>1755</v>
      </c>
      <c r="H419" s="19">
        <f t="shared" ref="H419" si="439">SUM(H411:H418)</f>
        <v>1777</v>
      </c>
      <c r="I419" s="19">
        <f t="shared" ref="I419" si="440">SUM(I411:I418)</f>
        <v>1424</v>
      </c>
      <c r="J419" s="19">
        <f t="shared" ref="J419" si="441">SUM(J411:J418)</f>
        <v>1187</v>
      </c>
      <c r="K419" s="19">
        <f t="shared" ref="K419" si="442">SUM(K411:K418)</f>
        <v>1692</v>
      </c>
      <c r="L419" s="19">
        <f t="shared" ref="L419" si="443">SUM(L411:L418)</f>
        <v>972</v>
      </c>
      <c r="M419" s="19">
        <f t="shared" ref="M419" si="444">SUM(M411:M418)</f>
        <v>481</v>
      </c>
      <c r="N419" s="19">
        <f t="shared" ref="N419" si="445">SUM(N411:N418)</f>
        <v>1704</v>
      </c>
      <c r="O419" s="19">
        <f t="shared" ref="O419" si="446">SUM(O411:O418)</f>
        <v>1263</v>
      </c>
      <c r="P419" s="19">
        <f>SUM(P411:P418)</f>
        <v>1566</v>
      </c>
      <c r="Q419" s="19">
        <f>SUM(Q411:Q418)</f>
        <v>1714</v>
      </c>
      <c r="R419" s="19">
        <f>SUM(R411:R418)</f>
        <v>16792</v>
      </c>
    </row>
    <row r="420" spans="1:18" x14ac:dyDescent="0.25">
      <c r="B420" t="s">
        <v>173</v>
      </c>
      <c r="C420" t="s">
        <v>175</v>
      </c>
      <c r="D420" t="s">
        <v>291</v>
      </c>
      <c r="E420" t="s">
        <v>225</v>
      </c>
      <c r="K420">
        <v>5</v>
      </c>
      <c r="L420">
        <v>1</v>
      </c>
      <c r="O420">
        <v>1</v>
      </c>
      <c r="P420">
        <v>1</v>
      </c>
      <c r="R420">
        <f>SUM(F420:Q420)</f>
        <v>8</v>
      </c>
    </row>
    <row r="421" spans="1:18" x14ac:dyDescent="0.25">
      <c r="E421" t="s">
        <v>226</v>
      </c>
      <c r="J421">
        <v>8</v>
      </c>
      <c r="K421">
        <v>21</v>
      </c>
      <c r="L421">
        <v>4</v>
      </c>
      <c r="N421">
        <v>8</v>
      </c>
      <c r="O421">
        <v>17</v>
      </c>
      <c r="P421">
        <v>19</v>
      </c>
      <c r="Q421">
        <v>12</v>
      </c>
      <c r="R421">
        <f t="shared" ref="R421:R427" si="447">SUM(F421:Q421)</f>
        <v>89</v>
      </c>
    </row>
    <row r="422" spans="1:18" x14ac:dyDescent="0.25">
      <c r="E422" t="s">
        <v>227</v>
      </c>
      <c r="J422">
        <v>8</v>
      </c>
      <c r="K422">
        <v>20</v>
      </c>
      <c r="N422">
        <v>1</v>
      </c>
      <c r="O422">
        <v>26</v>
      </c>
      <c r="P422">
        <v>34</v>
      </c>
      <c r="Q422">
        <v>34</v>
      </c>
      <c r="R422">
        <f t="shared" si="447"/>
        <v>123</v>
      </c>
    </row>
    <row r="423" spans="1:18" x14ac:dyDescent="0.25">
      <c r="E423" t="s">
        <v>228</v>
      </c>
      <c r="K423">
        <v>2</v>
      </c>
      <c r="O423">
        <v>11</v>
      </c>
      <c r="P423">
        <v>33</v>
      </c>
      <c r="Q423">
        <v>32</v>
      </c>
      <c r="R423">
        <f t="shared" si="447"/>
        <v>78</v>
      </c>
    </row>
    <row r="424" spans="1:18" x14ac:dyDescent="0.25">
      <c r="E424" t="s">
        <v>229</v>
      </c>
      <c r="K424">
        <v>1</v>
      </c>
      <c r="P424">
        <v>6</v>
      </c>
      <c r="Q424">
        <v>2</v>
      </c>
      <c r="R424">
        <f t="shared" si="447"/>
        <v>9</v>
      </c>
    </row>
    <row r="425" spans="1:18" x14ac:dyDescent="0.25">
      <c r="E425" t="s">
        <v>230</v>
      </c>
      <c r="K425">
        <v>1</v>
      </c>
      <c r="P425">
        <v>3</v>
      </c>
      <c r="Q425">
        <v>3</v>
      </c>
      <c r="R425">
        <f t="shared" si="447"/>
        <v>7</v>
      </c>
    </row>
    <row r="426" spans="1:18" x14ac:dyDescent="0.25">
      <c r="E426" t="s">
        <v>231</v>
      </c>
      <c r="J426">
        <v>6</v>
      </c>
      <c r="K426">
        <v>15</v>
      </c>
      <c r="L426">
        <v>4</v>
      </c>
      <c r="N426">
        <v>6</v>
      </c>
      <c r="O426">
        <v>10</v>
      </c>
      <c r="P426">
        <v>22</v>
      </c>
      <c r="Q426">
        <v>14</v>
      </c>
      <c r="R426">
        <f t="shared" si="447"/>
        <v>77</v>
      </c>
    </row>
    <row r="427" spans="1:18" x14ac:dyDescent="0.25">
      <c r="E427" t="s">
        <v>232</v>
      </c>
      <c r="O427">
        <v>1</v>
      </c>
      <c r="R427">
        <f t="shared" si="447"/>
        <v>1</v>
      </c>
    </row>
    <row r="428" spans="1:18" x14ac:dyDescent="0.25">
      <c r="F428" s="19">
        <f>SUM(F420:F427)</f>
        <v>0</v>
      </c>
      <c r="G428" s="19">
        <f t="shared" ref="G428" si="448">SUM(G420:G427)</f>
        <v>0</v>
      </c>
      <c r="H428" s="19">
        <f t="shared" ref="H428" si="449">SUM(H420:H427)</f>
        <v>0</v>
      </c>
      <c r="I428" s="19">
        <f t="shared" ref="I428" si="450">SUM(I420:I427)</f>
        <v>0</v>
      </c>
      <c r="J428" s="19">
        <f t="shared" ref="J428" si="451">SUM(J420:J427)</f>
        <v>22</v>
      </c>
      <c r="K428" s="19">
        <f t="shared" ref="K428" si="452">SUM(K420:K427)</f>
        <v>65</v>
      </c>
      <c r="L428" s="19">
        <f t="shared" ref="L428" si="453">SUM(L420:L427)</f>
        <v>9</v>
      </c>
      <c r="M428" s="19">
        <f t="shared" ref="M428" si="454">SUM(M420:M427)</f>
        <v>0</v>
      </c>
      <c r="N428" s="19">
        <f t="shared" ref="N428" si="455">SUM(N420:N427)</f>
        <v>15</v>
      </c>
      <c r="O428" s="19">
        <f t="shared" ref="O428" si="456">SUM(O420:O427)</f>
        <v>66</v>
      </c>
      <c r="P428" s="19">
        <f>SUM(P420:P427)</f>
        <v>118</v>
      </c>
      <c r="Q428" s="19">
        <f>SUM(Q420:Q427)</f>
        <v>97</v>
      </c>
      <c r="R428" s="19">
        <f>SUM(R420:R427)</f>
        <v>392</v>
      </c>
    </row>
    <row r="429" spans="1:18" x14ac:dyDescent="0.25">
      <c r="A429" t="s">
        <v>67</v>
      </c>
      <c r="B429" t="s">
        <v>65</v>
      </c>
      <c r="C429" t="s">
        <v>68</v>
      </c>
      <c r="D429" t="s">
        <v>292</v>
      </c>
      <c r="E429" t="s">
        <v>225</v>
      </c>
      <c r="F429">
        <v>1</v>
      </c>
      <c r="G429">
        <v>5</v>
      </c>
      <c r="H429">
        <v>5</v>
      </c>
      <c r="I429">
        <v>4</v>
      </c>
      <c r="J429">
        <v>4</v>
      </c>
      <c r="K429">
        <v>2</v>
      </c>
      <c r="L429">
        <v>3</v>
      </c>
      <c r="M429">
        <v>5</v>
      </c>
      <c r="N429">
        <v>15</v>
      </c>
      <c r="O429">
        <v>20</v>
      </c>
      <c r="P429">
        <v>18</v>
      </c>
      <c r="Q429">
        <v>19</v>
      </c>
      <c r="R429">
        <f>SUM(F429:Q429)</f>
        <v>101</v>
      </c>
    </row>
    <row r="430" spans="1:18" x14ac:dyDescent="0.25">
      <c r="E430" t="s">
        <v>226</v>
      </c>
      <c r="F430">
        <v>230</v>
      </c>
      <c r="G430">
        <v>349</v>
      </c>
      <c r="H430">
        <v>389</v>
      </c>
      <c r="I430">
        <v>322</v>
      </c>
      <c r="J430">
        <v>191</v>
      </c>
      <c r="K430">
        <v>258</v>
      </c>
      <c r="L430">
        <v>152</v>
      </c>
      <c r="M430">
        <v>65</v>
      </c>
      <c r="N430">
        <v>326</v>
      </c>
      <c r="O430">
        <v>366</v>
      </c>
      <c r="P430">
        <v>389</v>
      </c>
      <c r="Q430">
        <v>365</v>
      </c>
      <c r="R430">
        <f t="shared" ref="R430:R436" si="457">SUM(F430:Q430)</f>
        <v>3402</v>
      </c>
    </row>
    <row r="431" spans="1:18" x14ac:dyDescent="0.25">
      <c r="E431" t="s">
        <v>227</v>
      </c>
      <c r="F431">
        <v>142</v>
      </c>
      <c r="G431">
        <v>270</v>
      </c>
      <c r="H431">
        <v>112</v>
      </c>
      <c r="I431">
        <v>107</v>
      </c>
      <c r="J431">
        <v>72</v>
      </c>
      <c r="K431">
        <v>48</v>
      </c>
      <c r="L431">
        <v>28</v>
      </c>
      <c r="M431">
        <v>9</v>
      </c>
      <c r="N431">
        <v>94</v>
      </c>
      <c r="O431">
        <v>160</v>
      </c>
      <c r="P431">
        <v>273</v>
      </c>
      <c r="Q431">
        <v>263</v>
      </c>
      <c r="R431">
        <f t="shared" si="457"/>
        <v>1578</v>
      </c>
    </row>
    <row r="432" spans="1:18" x14ac:dyDescent="0.25">
      <c r="E432" t="s">
        <v>228</v>
      </c>
      <c r="F432">
        <v>61</v>
      </c>
      <c r="G432">
        <v>113</v>
      </c>
      <c r="H432">
        <v>84</v>
      </c>
      <c r="I432">
        <v>45</v>
      </c>
      <c r="J432">
        <v>62</v>
      </c>
      <c r="K432">
        <v>67</v>
      </c>
      <c r="L432">
        <v>36</v>
      </c>
      <c r="M432">
        <v>14</v>
      </c>
      <c r="N432">
        <v>63</v>
      </c>
      <c r="O432">
        <v>98</v>
      </c>
      <c r="P432">
        <v>125</v>
      </c>
      <c r="Q432">
        <v>88</v>
      </c>
      <c r="R432">
        <f t="shared" si="457"/>
        <v>856</v>
      </c>
    </row>
    <row r="433" spans="1:18" x14ac:dyDescent="0.25">
      <c r="E433" t="s">
        <v>229</v>
      </c>
      <c r="F433">
        <v>25</v>
      </c>
      <c r="G433">
        <v>44</v>
      </c>
      <c r="H433">
        <v>27</v>
      </c>
      <c r="I433">
        <v>33</v>
      </c>
      <c r="J433">
        <v>32</v>
      </c>
      <c r="K433">
        <v>34</v>
      </c>
      <c r="L433">
        <v>14</v>
      </c>
      <c r="M433">
        <v>8</v>
      </c>
      <c r="N433">
        <v>35</v>
      </c>
      <c r="O433">
        <v>26</v>
      </c>
      <c r="P433">
        <v>47</v>
      </c>
      <c r="Q433">
        <v>42</v>
      </c>
      <c r="R433">
        <f t="shared" si="457"/>
        <v>367</v>
      </c>
    </row>
    <row r="434" spans="1:18" x14ac:dyDescent="0.25">
      <c r="E434" t="s">
        <v>230</v>
      </c>
      <c r="F434">
        <v>51</v>
      </c>
      <c r="G434">
        <v>63</v>
      </c>
      <c r="H434">
        <v>22</v>
      </c>
      <c r="I434">
        <v>10</v>
      </c>
      <c r="J434">
        <v>9</v>
      </c>
      <c r="K434">
        <v>16</v>
      </c>
      <c r="L434">
        <v>16</v>
      </c>
      <c r="M434">
        <v>6</v>
      </c>
      <c r="N434">
        <v>21</v>
      </c>
      <c r="O434">
        <v>30</v>
      </c>
      <c r="P434">
        <v>82</v>
      </c>
      <c r="Q434">
        <v>92</v>
      </c>
      <c r="R434">
        <f t="shared" si="457"/>
        <v>418</v>
      </c>
    </row>
    <row r="435" spans="1:18" x14ac:dyDescent="0.25">
      <c r="E435" t="s">
        <v>231</v>
      </c>
      <c r="F435">
        <v>277</v>
      </c>
      <c r="G435">
        <v>337</v>
      </c>
      <c r="H435">
        <v>481</v>
      </c>
      <c r="I435">
        <v>262</v>
      </c>
      <c r="J435">
        <v>362</v>
      </c>
      <c r="K435">
        <v>414</v>
      </c>
      <c r="L435">
        <v>277</v>
      </c>
      <c r="M435">
        <v>68</v>
      </c>
      <c r="N435">
        <v>279</v>
      </c>
      <c r="O435">
        <v>294</v>
      </c>
      <c r="P435">
        <v>395</v>
      </c>
      <c r="Q435">
        <v>407</v>
      </c>
      <c r="R435">
        <f t="shared" si="457"/>
        <v>3853</v>
      </c>
    </row>
    <row r="436" spans="1:18" x14ac:dyDescent="0.25">
      <c r="E436" t="s">
        <v>232</v>
      </c>
      <c r="F436">
        <v>4</v>
      </c>
      <c r="G436">
        <v>3</v>
      </c>
      <c r="H436">
        <v>10</v>
      </c>
      <c r="I436">
        <v>23</v>
      </c>
      <c r="J436">
        <v>2</v>
      </c>
      <c r="K436">
        <v>3</v>
      </c>
      <c r="L436">
        <v>10</v>
      </c>
      <c r="N436">
        <v>4</v>
      </c>
      <c r="O436">
        <v>1</v>
      </c>
      <c r="P436">
        <v>8</v>
      </c>
      <c r="Q436">
        <v>8</v>
      </c>
      <c r="R436">
        <f t="shared" si="457"/>
        <v>76</v>
      </c>
    </row>
    <row r="437" spans="1:18" x14ac:dyDescent="0.25">
      <c r="F437" s="19">
        <f>SUM(F429:F436)</f>
        <v>791</v>
      </c>
      <c r="G437" s="19">
        <f t="shared" ref="G437" si="458">SUM(G429:G436)</f>
        <v>1184</v>
      </c>
      <c r="H437" s="19">
        <f t="shared" ref="H437" si="459">SUM(H429:H436)</f>
        <v>1130</v>
      </c>
      <c r="I437" s="19">
        <f t="shared" ref="I437" si="460">SUM(I429:I436)</f>
        <v>806</v>
      </c>
      <c r="J437" s="19">
        <f t="shared" ref="J437" si="461">SUM(J429:J436)</f>
        <v>734</v>
      </c>
      <c r="K437" s="19">
        <f t="shared" ref="K437" si="462">SUM(K429:K436)</f>
        <v>842</v>
      </c>
      <c r="L437" s="19">
        <f t="shared" ref="L437" si="463">SUM(L429:L436)</f>
        <v>536</v>
      </c>
      <c r="M437" s="19">
        <f t="shared" ref="M437" si="464">SUM(M429:M436)</f>
        <v>175</v>
      </c>
      <c r="N437" s="19">
        <f t="shared" ref="N437" si="465">SUM(N429:N436)</f>
        <v>837</v>
      </c>
      <c r="O437" s="19">
        <f t="shared" ref="O437" si="466">SUM(O429:O436)</f>
        <v>995</v>
      </c>
      <c r="P437" s="19">
        <f>SUM(P429:P436)</f>
        <v>1337</v>
      </c>
      <c r="Q437" s="19">
        <f>SUM(Q429:Q436)</f>
        <v>1284</v>
      </c>
      <c r="R437" s="19">
        <f>SUM(R429:R436)</f>
        <v>10651</v>
      </c>
    </row>
    <row r="438" spans="1:18" x14ac:dyDescent="0.25">
      <c r="A438" t="s">
        <v>73</v>
      </c>
      <c r="B438" t="s">
        <v>71</v>
      </c>
      <c r="C438" t="s">
        <v>293</v>
      </c>
      <c r="D438" t="s">
        <v>294</v>
      </c>
      <c r="E438" t="s">
        <v>225</v>
      </c>
      <c r="F438">
        <v>22</v>
      </c>
      <c r="G438">
        <v>8</v>
      </c>
      <c r="H438">
        <v>5</v>
      </c>
      <c r="I438">
        <v>2</v>
      </c>
      <c r="J438">
        <v>2</v>
      </c>
      <c r="K438">
        <v>16</v>
      </c>
      <c r="L438">
        <v>11</v>
      </c>
      <c r="M438">
        <v>4</v>
      </c>
      <c r="N438">
        <v>23</v>
      </c>
      <c r="O438">
        <v>19</v>
      </c>
      <c r="P438">
        <v>21</v>
      </c>
      <c r="Q438">
        <v>20</v>
      </c>
      <c r="R438">
        <f>SUM(F438:Q438)</f>
        <v>153</v>
      </c>
    </row>
    <row r="439" spans="1:18" x14ac:dyDescent="0.25">
      <c r="E439" t="s">
        <v>226</v>
      </c>
      <c r="F439">
        <v>140</v>
      </c>
      <c r="G439">
        <v>88</v>
      </c>
      <c r="H439">
        <v>90</v>
      </c>
      <c r="I439">
        <v>119</v>
      </c>
      <c r="J439">
        <v>76</v>
      </c>
      <c r="K439">
        <v>100</v>
      </c>
      <c r="L439">
        <v>83</v>
      </c>
      <c r="M439">
        <v>13</v>
      </c>
      <c r="N439">
        <v>81</v>
      </c>
      <c r="O439">
        <v>110</v>
      </c>
      <c r="P439">
        <v>123</v>
      </c>
      <c r="Q439">
        <v>113</v>
      </c>
      <c r="R439">
        <f t="shared" ref="R439:R445" si="467">SUM(F439:Q439)</f>
        <v>1136</v>
      </c>
    </row>
    <row r="440" spans="1:18" x14ac:dyDescent="0.25">
      <c r="E440" t="s">
        <v>227</v>
      </c>
      <c r="F440">
        <v>52</v>
      </c>
      <c r="G440">
        <v>55</v>
      </c>
      <c r="H440">
        <v>40</v>
      </c>
      <c r="I440">
        <v>49</v>
      </c>
      <c r="J440">
        <v>41</v>
      </c>
      <c r="K440">
        <v>21</v>
      </c>
      <c r="L440">
        <v>22</v>
      </c>
      <c r="M440">
        <v>10</v>
      </c>
      <c r="N440">
        <v>32</v>
      </c>
      <c r="O440">
        <v>27</v>
      </c>
      <c r="P440">
        <v>58</v>
      </c>
      <c r="Q440">
        <v>101</v>
      </c>
      <c r="R440">
        <f t="shared" si="467"/>
        <v>508</v>
      </c>
    </row>
    <row r="441" spans="1:18" x14ac:dyDescent="0.25">
      <c r="E441" t="s">
        <v>228</v>
      </c>
      <c r="F441">
        <v>95</v>
      </c>
      <c r="G441">
        <v>77</v>
      </c>
      <c r="H441">
        <v>62</v>
      </c>
      <c r="I441">
        <v>33</v>
      </c>
      <c r="J441">
        <v>19</v>
      </c>
      <c r="K441">
        <v>35</v>
      </c>
      <c r="L441">
        <v>7</v>
      </c>
      <c r="M441">
        <v>2</v>
      </c>
      <c r="N441">
        <v>15</v>
      </c>
      <c r="O441">
        <v>16</v>
      </c>
      <c r="P441">
        <v>35</v>
      </c>
      <c r="Q441">
        <v>45</v>
      </c>
      <c r="R441">
        <f t="shared" si="467"/>
        <v>441</v>
      </c>
    </row>
    <row r="442" spans="1:18" x14ac:dyDescent="0.25">
      <c r="E442" t="s">
        <v>229</v>
      </c>
      <c r="H442">
        <v>2</v>
      </c>
      <c r="J442">
        <v>1</v>
      </c>
      <c r="K442">
        <v>1</v>
      </c>
      <c r="M442">
        <v>1</v>
      </c>
      <c r="N442">
        <v>1</v>
      </c>
      <c r="Q442">
        <v>1</v>
      </c>
      <c r="R442">
        <f t="shared" si="467"/>
        <v>7</v>
      </c>
    </row>
    <row r="443" spans="1:18" x14ac:dyDescent="0.25">
      <c r="E443" t="s">
        <v>230</v>
      </c>
      <c r="F443">
        <v>53</v>
      </c>
      <c r="G443">
        <v>71</v>
      </c>
      <c r="H443">
        <v>45</v>
      </c>
      <c r="I443">
        <v>37</v>
      </c>
      <c r="J443">
        <v>51</v>
      </c>
      <c r="K443">
        <v>48</v>
      </c>
      <c r="L443">
        <v>17</v>
      </c>
      <c r="M443">
        <v>3</v>
      </c>
      <c r="N443">
        <v>28</v>
      </c>
      <c r="O443">
        <v>30</v>
      </c>
      <c r="P443">
        <v>32</v>
      </c>
      <c r="Q443">
        <v>5</v>
      </c>
      <c r="R443">
        <f t="shared" si="467"/>
        <v>420</v>
      </c>
    </row>
    <row r="444" spans="1:18" x14ac:dyDescent="0.25">
      <c r="E444" t="s">
        <v>231</v>
      </c>
      <c r="F444">
        <v>288</v>
      </c>
      <c r="G444">
        <v>287</v>
      </c>
      <c r="H444">
        <v>241</v>
      </c>
      <c r="I444">
        <v>292</v>
      </c>
      <c r="J444">
        <v>180</v>
      </c>
      <c r="K444">
        <v>275</v>
      </c>
      <c r="L444">
        <v>134</v>
      </c>
      <c r="M444">
        <v>42</v>
      </c>
      <c r="N444">
        <v>249</v>
      </c>
      <c r="O444">
        <v>168</v>
      </c>
      <c r="P444">
        <v>303</v>
      </c>
      <c r="Q444">
        <v>202</v>
      </c>
      <c r="R444">
        <f t="shared" si="467"/>
        <v>2661</v>
      </c>
    </row>
    <row r="445" spans="1:18" x14ac:dyDescent="0.25">
      <c r="E445" t="s">
        <v>232</v>
      </c>
      <c r="F445">
        <v>2</v>
      </c>
      <c r="G445">
        <v>1</v>
      </c>
      <c r="H445">
        <v>2</v>
      </c>
      <c r="I445">
        <v>1</v>
      </c>
      <c r="J445">
        <v>4</v>
      </c>
      <c r="K445">
        <v>2</v>
      </c>
      <c r="L445">
        <v>3</v>
      </c>
      <c r="N445">
        <v>1</v>
      </c>
      <c r="O445">
        <v>1</v>
      </c>
      <c r="P445">
        <v>2</v>
      </c>
      <c r="Q445">
        <v>4</v>
      </c>
      <c r="R445">
        <f t="shared" si="467"/>
        <v>23</v>
      </c>
    </row>
    <row r="446" spans="1:18" x14ac:dyDescent="0.25">
      <c r="F446" s="19">
        <f>SUM(F438:F445)</f>
        <v>652</v>
      </c>
      <c r="G446" s="19">
        <f t="shared" ref="G446" si="468">SUM(G438:G445)</f>
        <v>587</v>
      </c>
      <c r="H446" s="19">
        <f t="shared" ref="H446" si="469">SUM(H438:H445)</f>
        <v>487</v>
      </c>
      <c r="I446" s="19">
        <f t="shared" ref="I446" si="470">SUM(I438:I445)</f>
        <v>533</v>
      </c>
      <c r="J446" s="19">
        <f t="shared" ref="J446" si="471">SUM(J438:J445)</f>
        <v>374</v>
      </c>
      <c r="K446" s="19">
        <f t="shared" ref="K446" si="472">SUM(K438:K445)</f>
        <v>498</v>
      </c>
      <c r="L446" s="19">
        <f t="shared" ref="L446" si="473">SUM(L438:L445)</f>
        <v>277</v>
      </c>
      <c r="M446" s="19">
        <f t="shared" ref="M446" si="474">SUM(M438:M445)</f>
        <v>75</v>
      </c>
      <c r="N446" s="19">
        <f t="shared" ref="N446" si="475">SUM(N438:N445)</f>
        <v>430</v>
      </c>
      <c r="O446" s="19">
        <f t="shared" ref="O446" si="476">SUM(O438:O445)</f>
        <v>371</v>
      </c>
      <c r="P446" s="19">
        <f>SUM(P438:P445)</f>
        <v>574</v>
      </c>
      <c r="Q446" s="19">
        <f>SUM(Q438:Q445)</f>
        <v>491</v>
      </c>
      <c r="R446" s="19">
        <f>SUM(R438:R445)</f>
        <v>5349</v>
      </c>
    </row>
    <row r="447" spans="1:18" x14ac:dyDescent="0.25">
      <c r="B447" t="s">
        <v>177</v>
      </c>
      <c r="C447" t="s">
        <v>181</v>
      </c>
      <c r="D447" t="s">
        <v>295</v>
      </c>
      <c r="E447" t="s">
        <v>225</v>
      </c>
      <c r="F447">
        <v>13</v>
      </c>
      <c r="G447">
        <v>16</v>
      </c>
      <c r="H447">
        <v>20</v>
      </c>
      <c r="I447">
        <v>15</v>
      </c>
      <c r="J447">
        <v>17</v>
      </c>
      <c r="K447">
        <v>15</v>
      </c>
      <c r="L447">
        <v>17</v>
      </c>
      <c r="M447">
        <v>5</v>
      </c>
      <c r="N447">
        <v>12</v>
      </c>
      <c r="O447">
        <v>17</v>
      </c>
      <c r="P447">
        <v>17</v>
      </c>
      <c r="Q447">
        <v>36</v>
      </c>
      <c r="R447">
        <f>SUM(F447:Q447)</f>
        <v>200</v>
      </c>
    </row>
    <row r="448" spans="1:18" x14ac:dyDescent="0.25">
      <c r="E448" t="s">
        <v>226</v>
      </c>
      <c r="F448">
        <v>227</v>
      </c>
      <c r="G448">
        <v>320</v>
      </c>
      <c r="H448">
        <v>292</v>
      </c>
      <c r="I448">
        <v>234</v>
      </c>
      <c r="J448">
        <v>185</v>
      </c>
      <c r="K448">
        <v>236</v>
      </c>
      <c r="L448">
        <v>125</v>
      </c>
      <c r="M448">
        <v>48</v>
      </c>
      <c r="N448">
        <v>274</v>
      </c>
      <c r="O448">
        <v>290</v>
      </c>
      <c r="P448">
        <v>294</v>
      </c>
      <c r="Q448">
        <v>316</v>
      </c>
      <c r="R448">
        <f t="shared" ref="R448:R454" si="477">SUM(F448:Q448)</f>
        <v>2841</v>
      </c>
    </row>
    <row r="449" spans="3:18" x14ac:dyDescent="0.25">
      <c r="E449" t="s">
        <v>227</v>
      </c>
      <c r="F449">
        <v>66</v>
      </c>
      <c r="G449">
        <v>87</v>
      </c>
      <c r="H449">
        <v>128</v>
      </c>
      <c r="I449">
        <v>48</v>
      </c>
      <c r="J449">
        <v>67</v>
      </c>
      <c r="K449">
        <v>69</v>
      </c>
      <c r="L449">
        <v>20</v>
      </c>
      <c r="M449">
        <v>4</v>
      </c>
      <c r="N449">
        <v>45</v>
      </c>
      <c r="O449">
        <v>62</v>
      </c>
      <c r="P449">
        <v>62</v>
      </c>
      <c r="Q449">
        <v>139</v>
      </c>
      <c r="R449">
        <f t="shared" si="477"/>
        <v>797</v>
      </c>
    </row>
    <row r="450" spans="3:18" x14ac:dyDescent="0.25">
      <c r="E450" t="s">
        <v>228</v>
      </c>
      <c r="F450">
        <v>47</v>
      </c>
      <c r="G450">
        <v>47</v>
      </c>
      <c r="H450">
        <v>53</v>
      </c>
      <c r="I450">
        <v>25</v>
      </c>
      <c r="J450">
        <v>21</v>
      </c>
      <c r="K450">
        <v>18</v>
      </c>
      <c r="L450">
        <v>6</v>
      </c>
      <c r="M450">
        <v>6</v>
      </c>
      <c r="N450">
        <v>15</v>
      </c>
      <c r="O450">
        <v>36</v>
      </c>
      <c r="P450">
        <v>39</v>
      </c>
      <c r="Q450">
        <v>98</v>
      </c>
      <c r="R450">
        <f t="shared" si="477"/>
        <v>411</v>
      </c>
    </row>
    <row r="451" spans="3:18" x14ac:dyDescent="0.25">
      <c r="E451" t="s">
        <v>229</v>
      </c>
      <c r="F451">
        <v>3</v>
      </c>
      <c r="G451">
        <v>12</v>
      </c>
      <c r="H451">
        <v>16</v>
      </c>
      <c r="I451">
        <v>6</v>
      </c>
      <c r="J451">
        <v>7</v>
      </c>
      <c r="K451">
        <v>2</v>
      </c>
      <c r="L451">
        <v>3</v>
      </c>
      <c r="N451">
        <v>4</v>
      </c>
      <c r="O451">
        <v>10</v>
      </c>
      <c r="P451">
        <v>3</v>
      </c>
      <c r="Q451">
        <v>14</v>
      </c>
      <c r="R451">
        <f t="shared" si="477"/>
        <v>80</v>
      </c>
    </row>
    <row r="452" spans="3:18" x14ac:dyDescent="0.25">
      <c r="E452" t="s">
        <v>230</v>
      </c>
      <c r="F452">
        <v>54</v>
      </c>
      <c r="G452">
        <v>39</v>
      </c>
      <c r="H452">
        <v>25</v>
      </c>
      <c r="I452">
        <v>43</v>
      </c>
      <c r="J452">
        <v>60</v>
      </c>
      <c r="K452">
        <v>37</v>
      </c>
      <c r="L452">
        <v>12</v>
      </c>
      <c r="M452">
        <v>14</v>
      </c>
      <c r="N452">
        <v>26</v>
      </c>
      <c r="O452">
        <v>36</v>
      </c>
      <c r="P452">
        <v>40</v>
      </c>
      <c r="Q452">
        <v>54</v>
      </c>
      <c r="R452">
        <f t="shared" si="477"/>
        <v>440</v>
      </c>
    </row>
    <row r="453" spans="3:18" x14ac:dyDescent="0.25">
      <c r="E453" t="s">
        <v>231</v>
      </c>
      <c r="F453">
        <v>395</v>
      </c>
      <c r="G453">
        <v>456</v>
      </c>
      <c r="H453">
        <v>427</v>
      </c>
      <c r="I453">
        <v>428</v>
      </c>
      <c r="J453">
        <v>313</v>
      </c>
      <c r="K453">
        <v>400</v>
      </c>
      <c r="L453">
        <v>220</v>
      </c>
      <c r="M453">
        <v>105</v>
      </c>
      <c r="N453">
        <v>420</v>
      </c>
      <c r="O453">
        <v>464</v>
      </c>
      <c r="P453">
        <v>489</v>
      </c>
      <c r="Q453">
        <v>471</v>
      </c>
      <c r="R453">
        <f t="shared" si="477"/>
        <v>4588</v>
      </c>
    </row>
    <row r="454" spans="3:18" x14ac:dyDescent="0.25">
      <c r="E454" t="s">
        <v>232</v>
      </c>
      <c r="F454">
        <v>7</v>
      </c>
      <c r="G454">
        <v>8</v>
      </c>
      <c r="H454">
        <v>13</v>
      </c>
      <c r="I454">
        <v>4</v>
      </c>
      <c r="J454">
        <v>2</v>
      </c>
      <c r="K454">
        <v>2</v>
      </c>
      <c r="L454">
        <v>1</v>
      </c>
      <c r="N454">
        <v>7</v>
      </c>
      <c r="O454">
        <v>15</v>
      </c>
      <c r="P454">
        <v>12</v>
      </c>
      <c r="Q454">
        <v>17</v>
      </c>
      <c r="R454">
        <f t="shared" si="477"/>
        <v>88</v>
      </c>
    </row>
    <row r="455" spans="3:18" x14ac:dyDescent="0.25">
      <c r="F455" s="19">
        <f>SUM(F447:F454)</f>
        <v>812</v>
      </c>
      <c r="G455" s="19">
        <f t="shared" ref="G455" si="478">SUM(G447:G454)</f>
        <v>985</v>
      </c>
      <c r="H455" s="19">
        <f t="shared" ref="H455" si="479">SUM(H447:H454)</f>
        <v>974</v>
      </c>
      <c r="I455" s="19">
        <f t="shared" ref="I455" si="480">SUM(I447:I454)</f>
        <v>803</v>
      </c>
      <c r="J455" s="19">
        <f t="shared" ref="J455" si="481">SUM(J447:J454)</f>
        <v>672</v>
      </c>
      <c r="K455" s="19">
        <f t="shared" ref="K455" si="482">SUM(K447:K454)</f>
        <v>779</v>
      </c>
      <c r="L455" s="19">
        <f t="shared" ref="L455" si="483">SUM(L447:L454)</f>
        <v>404</v>
      </c>
      <c r="M455" s="19">
        <f t="shared" ref="M455" si="484">SUM(M447:M454)</f>
        <v>182</v>
      </c>
      <c r="N455" s="19">
        <f t="shared" ref="N455" si="485">SUM(N447:N454)</f>
        <v>803</v>
      </c>
      <c r="O455" s="19">
        <f t="shared" ref="O455" si="486">SUM(O447:O454)</f>
        <v>930</v>
      </c>
      <c r="P455" s="19">
        <f>SUM(P447:P454)</f>
        <v>956</v>
      </c>
      <c r="Q455" s="19">
        <f>SUM(Q447:Q454)</f>
        <v>1145</v>
      </c>
      <c r="R455" s="19">
        <f>SUM(R447:R454)</f>
        <v>9445</v>
      </c>
    </row>
    <row r="456" spans="3:18" x14ac:dyDescent="0.25">
      <c r="C456" t="s">
        <v>179</v>
      </c>
      <c r="D456" t="s">
        <v>296</v>
      </c>
      <c r="E456" t="s">
        <v>225</v>
      </c>
      <c r="F456">
        <v>40</v>
      </c>
      <c r="G456">
        <v>55</v>
      </c>
      <c r="H456">
        <v>53</v>
      </c>
      <c r="I456">
        <v>41</v>
      </c>
      <c r="J456">
        <v>47</v>
      </c>
      <c r="K456">
        <v>57</v>
      </c>
      <c r="L456">
        <v>19</v>
      </c>
      <c r="M456">
        <v>7</v>
      </c>
      <c r="N456">
        <v>45</v>
      </c>
      <c r="O456">
        <v>64</v>
      </c>
      <c r="P456">
        <v>57</v>
      </c>
      <c r="Q456">
        <v>45</v>
      </c>
      <c r="R456">
        <f>SUM(F456:Q456)</f>
        <v>530</v>
      </c>
    </row>
    <row r="457" spans="3:18" x14ac:dyDescent="0.25">
      <c r="E457" t="s">
        <v>226</v>
      </c>
      <c r="F457">
        <v>214</v>
      </c>
      <c r="G457">
        <v>285</v>
      </c>
      <c r="H457">
        <v>345</v>
      </c>
      <c r="I457">
        <v>271</v>
      </c>
      <c r="J457">
        <v>267</v>
      </c>
      <c r="K457">
        <v>328</v>
      </c>
      <c r="L457">
        <v>144</v>
      </c>
      <c r="M457">
        <v>60</v>
      </c>
      <c r="N457">
        <v>338</v>
      </c>
      <c r="O457">
        <v>321</v>
      </c>
      <c r="P457">
        <v>434</v>
      </c>
      <c r="Q457">
        <v>372</v>
      </c>
      <c r="R457">
        <f t="shared" ref="R457:R463" si="487">SUM(F457:Q457)</f>
        <v>3379</v>
      </c>
    </row>
    <row r="458" spans="3:18" x14ac:dyDescent="0.25">
      <c r="E458" t="s">
        <v>227</v>
      </c>
      <c r="F458">
        <v>128</v>
      </c>
      <c r="G458">
        <v>134</v>
      </c>
      <c r="H458">
        <v>122</v>
      </c>
      <c r="I458">
        <v>57</v>
      </c>
      <c r="J458">
        <v>93</v>
      </c>
      <c r="K458">
        <v>129</v>
      </c>
      <c r="L458">
        <v>31</v>
      </c>
      <c r="M458">
        <v>20</v>
      </c>
      <c r="N458">
        <v>60</v>
      </c>
      <c r="O458">
        <v>82</v>
      </c>
      <c r="P458">
        <v>129</v>
      </c>
      <c r="Q458">
        <v>102</v>
      </c>
      <c r="R458">
        <f t="shared" si="487"/>
        <v>1087</v>
      </c>
    </row>
    <row r="459" spans="3:18" x14ac:dyDescent="0.25">
      <c r="E459" t="s">
        <v>228</v>
      </c>
      <c r="F459">
        <v>63</v>
      </c>
      <c r="G459">
        <v>51</v>
      </c>
      <c r="H459">
        <v>56</v>
      </c>
      <c r="I459">
        <v>30</v>
      </c>
      <c r="J459">
        <v>25</v>
      </c>
      <c r="K459">
        <v>25</v>
      </c>
      <c r="L459">
        <v>14</v>
      </c>
      <c r="M459">
        <v>4</v>
      </c>
      <c r="N459">
        <v>27</v>
      </c>
      <c r="O459">
        <v>51</v>
      </c>
      <c r="P459">
        <v>59</v>
      </c>
      <c r="Q459">
        <v>75</v>
      </c>
      <c r="R459">
        <f t="shared" si="487"/>
        <v>480</v>
      </c>
    </row>
    <row r="460" spans="3:18" x14ac:dyDescent="0.25">
      <c r="E460" t="s">
        <v>229</v>
      </c>
      <c r="F460">
        <v>7</v>
      </c>
      <c r="G460">
        <v>9</v>
      </c>
      <c r="H460">
        <v>9</v>
      </c>
      <c r="I460">
        <v>5</v>
      </c>
      <c r="J460">
        <v>11</v>
      </c>
      <c r="K460">
        <v>3</v>
      </c>
      <c r="L460">
        <v>2</v>
      </c>
      <c r="M460">
        <v>2</v>
      </c>
      <c r="N460">
        <v>2</v>
      </c>
      <c r="O460">
        <v>15</v>
      </c>
      <c r="P460">
        <v>21</v>
      </c>
      <c r="Q460">
        <v>14</v>
      </c>
      <c r="R460">
        <f t="shared" si="487"/>
        <v>100</v>
      </c>
    </row>
    <row r="461" spans="3:18" x14ac:dyDescent="0.25">
      <c r="E461" t="s">
        <v>230</v>
      </c>
      <c r="F461">
        <v>48</v>
      </c>
      <c r="G461">
        <v>35</v>
      </c>
      <c r="H461">
        <v>63</v>
      </c>
      <c r="I461">
        <v>62</v>
      </c>
      <c r="J461">
        <v>61</v>
      </c>
      <c r="K461">
        <v>63</v>
      </c>
      <c r="L461">
        <v>27</v>
      </c>
      <c r="M461">
        <v>13</v>
      </c>
      <c r="N461">
        <v>30</v>
      </c>
      <c r="O461">
        <v>47</v>
      </c>
      <c r="P461">
        <v>80</v>
      </c>
      <c r="Q461">
        <v>57</v>
      </c>
      <c r="R461">
        <f t="shared" si="487"/>
        <v>586</v>
      </c>
    </row>
    <row r="462" spans="3:18" x14ac:dyDescent="0.25">
      <c r="E462" t="s">
        <v>231</v>
      </c>
      <c r="F462">
        <v>490</v>
      </c>
      <c r="G462">
        <v>611</v>
      </c>
      <c r="H462">
        <v>582</v>
      </c>
      <c r="I462">
        <v>495</v>
      </c>
      <c r="J462">
        <v>403</v>
      </c>
      <c r="K462">
        <v>635</v>
      </c>
      <c r="L462">
        <v>272</v>
      </c>
      <c r="M462">
        <v>126</v>
      </c>
      <c r="N462">
        <v>496</v>
      </c>
      <c r="O462">
        <v>514</v>
      </c>
      <c r="P462">
        <v>561</v>
      </c>
      <c r="Q462">
        <v>599</v>
      </c>
      <c r="R462">
        <f t="shared" si="487"/>
        <v>5784</v>
      </c>
    </row>
    <row r="463" spans="3:18" x14ac:dyDescent="0.25">
      <c r="E463" t="s">
        <v>232</v>
      </c>
      <c r="F463">
        <v>2</v>
      </c>
      <c r="G463">
        <v>5</v>
      </c>
      <c r="H463">
        <v>4</v>
      </c>
      <c r="I463">
        <v>5</v>
      </c>
      <c r="J463">
        <v>1</v>
      </c>
      <c r="K463">
        <v>2</v>
      </c>
      <c r="L463">
        <v>5</v>
      </c>
      <c r="N463">
        <v>4</v>
      </c>
      <c r="O463">
        <v>24</v>
      </c>
      <c r="P463">
        <v>26</v>
      </c>
      <c r="Q463">
        <v>20</v>
      </c>
      <c r="R463">
        <f t="shared" si="487"/>
        <v>98</v>
      </c>
    </row>
    <row r="464" spans="3:18" x14ac:dyDescent="0.25">
      <c r="F464" s="19">
        <f>SUM(F456:F463)</f>
        <v>992</v>
      </c>
      <c r="G464" s="19">
        <f t="shared" ref="G464" si="488">SUM(G456:G463)</f>
        <v>1185</v>
      </c>
      <c r="H464" s="19">
        <f t="shared" ref="H464" si="489">SUM(H456:H463)</f>
        <v>1234</v>
      </c>
      <c r="I464" s="19">
        <f t="shared" ref="I464" si="490">SUM(I456:I463)</f>
        <v>966</v>
      </c>
      <c r="J464" s="19">
        <f t="shared" ref="J464" si="491">SUM(J456:J463)</f>
        <v>908</v>
      </c>
      <c r="K464" s="19">
        <f t="shared" ref="K464" si="492">SUM(K456:K463)</f>
        <v>1242</v>
      </c>
      <c r="L464" s="19">
        <f t="shared" ref="L464" si="493">SUM(L456:L463)</f>
        <v>514</v>
      </c>
      <c r="M464" s="19">
        <f t="shared" ref="M464" si="494">SUM(M456:M463)</f>
        <v>232</v>
      </c>
      <c r="N464" s="19">
        <f t="shared" ref="N464" si="495">SUM(N456:N463)</f>
        <v>1002</v>
      </c>
      <c r="O464" s="19">
        <f t="shared" ref="O464" si="496">SUM(O456:O463)</f>
        <v>1118</v>
      </c>
      <c r="P464" s="19">
        <f>SUM(P456:P463)</f>
        <v>1367</v>
      </c>
      <c r="Q464" s="19">
        <f>SUM(Q456:Q463)</f>
        <v>1284</v>
      </c>
      <c r="R464" s="19">
        <f>SUM(R456:R463)</f>
        <v>12044</v>
      </c>
    </row>
    <row r="465" spans="1:18" x14ac:dyDescent="0.25">
      <c r="B465" t="s">
        <v>183</v>
      </c>
      <c r="C465" t="s">
        <v>184</v>
      </c>
      <c r="D465" t="s">
        <v>297</v>
      </c>
      <c r="E465" t="s">
        <v>225</v>
      </c>
      <c r="F465">
        <v>24</v>
      </c>
      <c r="G465">
        <v>36</v>
      </c>
      <c r="H465">
        <v>23</v>
      </c>
      <c r="I465">
        <v>15</v>
      </c>
      <c r="J465">
        <v>15</v>
      </c>
      <c r="K465">
        <v>28</v>
      </c>
      <c r="L465">
        <v>6</v>
      </c>
      <c r="M465">
        <v>2</v>
      </c>
      <c r="N465">
        <v>12</v>
      </c>
      <c r="O465">
        <v>24</v>
      </c>
      <c r="P465">
        <v>16</v>
      </c>
      <c r="Q465">
        <v>10</v>
      </c>
      <c r="R465">
        <f>SUM(F465:Q465)</f>
        <v>211</v>
      </c>
    </row>
    <row r="466" spans="1:18" x14ac:dyDescent="0.25">
      <c r="E466" t="s">
        <v>226</v>
      </c>
      <c r="F466">
        <v>73</v>
      </c>
      <c r="G466">
        <v>144</v>
      </c>
      <c r="H466">
        <v>177</v>
      </c>
      <c r="I466">
        <v>121</v>
      </c>
      <c r="J466">
        <v>97</v>
      </c>
      <c r="K466">
        <v>159</v>
      </c>
      <c r="L466">
        <v>59</v>
      </c>
      <c r="M466">
        <v>41</v>
      </c>
      <c r="N466">
        <v>117</v>
      </c>
      <c r="O466">
        <v>110</v>
      </c>
      <c r="P466">
        <v>162</v>
      </c>
      <c r="Q466">
        <v>112</v>
      </c>
      <c r="R466">
        <f t="shared" ref="R466:R472" si="497">SUM(F466:Q466)</f>
        <v>1372</v>
      </c>
    </row>
    <row r="467" spans="1:18" x14ac:dyDescent="0.25">
      <c r="E467" t="s">
        <v>227</v>
      </c>
      <c r="F467">
        <v>123</v>
      </c>
      <c r="G467">
        <v>139</v>
      </c>
      <c r="H467">
        <v>133</v>
      </c>
      <c r="I467">
        <v>86</v>
      </c>
      <c r="J467">
        <v>78</v>
      </c>
      <c r="K467">
        <v>59</v>
      </c>
      <c r="L467">
        <v>28</v>
      </c>
      <c r="M467">
        <v>3</v>
      </c>
      <c r="N467">
        <v>63</v>
      </c>
      <c r="O467">
        <v>79</v>
      </c>
      <c r="P467">
        <v>117</v>
      </c>
      <c r="Q467">
        <v>165</v>
      </c>
      <c r="R467">
        <f t="shared" si="497"/>
        <v>1073</v>
      </c>
    </row>
    <row r="468" spans="1:18" x14ac:dyDescent="0.25">
      <c r="E468" t="s">
        <v>228</v>
      </c>
      <c r="F468">
        <v>68</v>
      </c>
      <c r="G468">
        <v>77</v>
      </c>
      <c r="H468">
        <v>65</v>
      </c>
      <c r="I468">
        <v>39</v>
      </c>
      <c r="J468">
        <v>36</v>
      </c>
      <c r="K468">
        <v>43</v>
      </c>
      <c r="L468">
        <v>24</v>
      </c>
      <c r="M468">
        <v>2</v>
      </c>
      <c r="N468">
        <v>10</v>
      </c>
      <c r="O468">
        <v>15</v>
      </c>
      <c r="P468">
        <v>26</v>
      </c>
      <c r="Q468">
        <v>48</v>
      </c>
      <c r="R468">
        <f t="shared" si="497"/>
        <v>453</v>
      </c>
    </row>
    <row r="469" spans="1:18" x14ac:dyDescent="0.25">
      <c r="E469" t="s">
        <v>229</v>
      </c>
      <c r="F469">
        <v>16</v>
      </c>
      <c r="G469">
        <v>25</v>
      </c>
      <c r="H469">
        <v>12</v>
      </c>
      <c r="I469">
        <v>14</v>
      </c>
      <c r="J469">
        <v>10</v>
      </c>
      <c r="K469">
        <v>9</v>
      </c>
      <c r="L469">
        <v>6</v>
      </c>
      <c r="N469">
        <v>6</v>
      </c>
      <c r="O469">
        <v>14</v>
      </c>
      <c r="P469">
        <v>18</v>
      </c>
      <c r="Q469">
        <v>18</v>
      </c>
      <c r="R469">
        <f t="shared" si="497"/>
        <v>148</v>
      </c>
    </row>
    <row r="470" spans="1:18" x14ac:dyDescent="0.25">
      <c r="E470" t="s">
        <v>230</v>
      </c>
      <c r="F470">
        <v>101</v>
      </c>
      <c r="G470">
        <v>123</v>
      </c>
      <c r="H470">
        <v>108</v>
      </c>
      <c r="I470">
        <v>81</v>
      </c>
      <c r="J470">
        <v>107</v>
      </c>
      <c r="K470">
        <v>126</v>
      </c>
      <c r="L470">
        <v>56</v>
      </c>
      <c r="M470">
        <v>11</v>
      </c>
      <c r="N470">
        <v>64</v>
      </c>
      <c r="O470">
        <v>50</v>
      </c>
      <c r="P470">
        <v>58</v>
      </c>
      <c r="Q470">
        <v>34</v>
      </c>
      <c r="R470">
        <f t="shared" si="497"/>
        <v>919</v>
      </c>
    </row>
    <row r="471" spans="1:18" x14ac:dyDescent="0.25">
      <c r="E471" t="s">
        <v>231</v>
      </c>
      <c r="F471">
        <v>483</v>
      </c>
      <c r="G471">
        <v>676</v>
      </c>
      <c r="H471">
        <v>611</v>
      </c>
      <c r="I471">
        <v>593</v>
      </c>
      <c r="J471">
        <v>514</v>
      </c>
      <c r="K471">
        <v>720</v>
      </c>
      <c r="L471">
        <v>330</v>
      </c>
      <c r="M471">
        <v>101</v>
      </c>
      <c r="N471">
        <v>478</v>
      </c>
      <c r="O471">
        <v>633</v>
      </c>
      <c r="P471">
        <v>647</v>
      </c>
      <c r="Q471">
        <v>614</v>
      </c>
      <c r="R471">
        <f t="shared" si="497"/>
        <v>6400</v>
      </c>
    </row>
    <row r="472" spans="1:18" x14ac:dyDescent="0.25">
      <c r="E472" t="s">
        <v>232</v>
      </c>
      <c r="F472">
        <v>2</v>
      </c>
      <c r="G472">
        <v>6</v>
      </c>
      <c r="H472">
        <v>11</v>
      </c>
      <c r="I472">
        <v>9</v>
      </c>
      <c r="J472">
        <v>5</v>
      </c>
      <c r="K472">
        <v>7</v>
      </c>
      <c r="L472">
        <v>1</v>
      </c>
      <c r="N472">
        <v>3</v>
      </c>
      <c r="O472">
        <v>4</v>
      </c>
      <c r="P472">
        <v>8</v>
      </c>
      <c r="Q472">
        <v>6</v>
      </c>
      <c r="R472">
        <f t="shared" si="497"/>
        <v>62</v>
      </c>
    </row>
    <row r="473" spans="1:18" x14ac:dyDescent="0.25">
      <c r="F473" s="19">
        <f>SUM(F465:F472)</f>
        <v>890</v>
      </c>
      <c r="G473" s="19">
        <f t="shared" ref="G473" si="498">SUM(G465:G472)</f>
        <v>1226</v>
      </c>
      <c r="H473" s="19">
        <f t="shared" ref="H473" si="499">SUM(H465:H472)</f>
        <v>1140</v>
      </c>
      <c r="I473" s="19">
        <f t="shared" ref="I473" si="500">SUM(I465:I472)</f>
        <v>958</v>
      </c>
      <c r="J473" s="19">
        <f t="shared" ref="J473" si="501">SUM(J465:J472)</f>
        <v>862</v>
      </c>
      <c r="K473" s="19">
        <f t="shared" ref="K473" si="502">SUM(K465:K472)</f>
        <v>1151</v>
      </c>
      <c r="L473" s="19">
        <f t="shared" ref="L473" si="503">SUM(L465:L472)</f>
        <v>510</v>
      </c>
      <c r="M473" s="19">
        <f t="shared" ref="M473" si="504">SUM(M465:M472)</f>
        <v>160</v>
      </c>
      <c r="N473" s="19">
        <f t="shared" ref="N473" si="505">SUM(N465:N472)</f>
        <v>753</v>
      </c>
      <c r="O473" s="19">
        <f t="shared" ref="O473" si="506">SUM(O465:O472)</f>
        <v>929</v>
      </c>
      <c r="P473" s="19">
        <f>SUM(P465:P472)</f>
        <v>1052</v>
      </c>
      <c r="Q473" s="19">
        <f>SUM(Q465:Q472)</f>
        <v>1007</v>
      </c>
      <c r="R473" s="19">
        <f>SUM(R465:R472)</f>
        <v>10638</v>
      </c>
    </row>
    <row r="474" spans="1:18" x14ac:dyDescent="0.25">
      <c r="A474" t="s">
        <v>130</v>
      </c>
      <c r="B474" t="s">
        <v>128</v>
      </c>
      <c r="C474" t="s">
        <v>131</v>
      </c>
      <c r="D474" t="s">
        <v>298</v>
      </c>
      <c r="E474" t="s">
        <v>225</v>
      </c>
      <c r="F474">
        <v>41</v>
      </c>
      <c r="G474">
        <v>39</v>
      </c>
      <c r="H474">
        <v>27</v>
      </c>
      <c r="I474">
        <v>34</v>
      </c>
      <c r="J474">
        <v>27</v>
      </c>
      <c r="K474">
        <v>46</v>
      </c>
      <c r="L474">
        <v>27</v>
      </c>
      <c r="M474">
        <v>21</v>
      </c>
      <c r="N474">
        <v>61</v>
      </c>
      <c r="O474">
        <v>47</v>
      </c>
      <c r="P474">
        <v>49</v>
      </c>
      <c r="Q474">
        <v>46</v>
      </c>
      <c r="R474">
        <f>SUM(F474:Q474)</f>
        <v>465</v>
      </c>
    </row>
    <row r="475" spans="1:18" x14ac:dyDescent="0.25">
      <c r="E475" t="s">
        <v>226</v>
      </c>
      <c r="F475">
        <v>304</v>
      </c>
      <c r="G475">
        <v>325</v>
      </c>
      <c r="H475">
        <v>410</v>
      </c>
      <c r="I475">
        <v>399</v>
      </c>
      <c r="J475">
        <v>354</v>
      </c>
      <c r="K475">
        <v>554</v>
      </c>
      <c r="L475">
        <v>298</v>
      </c>
      <c r="M475">
        <v>137</v>
      </c>
      <c r="N475">
        <v>474</v>
      </c>
      <c r="O475">
        <v>478</v>
      </c>
      <c r="P475">
        <v>552</v>
      </c>
      <c r="Q475">
        <v>468</v>
      </c>
      <c r="R475">
        <f t="shared" ref="R475:R481" si="507">SUM(F475:Q475)</f>
        <v>4753</v>
      </c>
    </row>
    <row r="476" spans="1:18" x14ac:dyDescent="0.25">
      <c r="E476" t="s">
        <v>227</v>
      </c>
      <c r="F476">
        <v>44</v>
      </c>
      <c r="G476">
        <v>61</v>
      </c>
      <c r="H476">
        <v>53</v>
      </c>
      <c r="I476">
        <v>46</v>
      </c>
      <c r="J476">
        <v>36</v>
      </c>
      <c r="K476">
        <v>19</v>
      </c>
      <c r="L476">
        <v>12</v>
      </c>
      <c r="M476">
        <v>7</v>
      </c>
      <c r="N476">
        <v>25</v>
      </c>
      <c r="O476">
        <v>42</v>
      </c>
      <c r="P476">
        <v>62</v>
      </c>
      <c r="Q476">
        <v>59</v>
      </c>
      <c r="R476">
        <f t="shared" si="507"/>
        <v>466</v>
      </c>
    </row>
    <row r="477" spans="1:18" x14ac:dyDescent="0.25">
      <c r="E477" t="s">
        <v>228</v>
      </c>
      <c r="F477">
        <v>44</v>
      </c>
      <c r="G477">
        <v>60</v>
      </c>
      <c r="H477">
        <v>44</v>
      </c>
      <c r="I477">
        <v>72</v>
      </c>
      <c r="J477">
        <v>45</v>
      </c>
      <c r="K477">
        <v>52</v>
      </c>
      <c r="L477">
        <v>26</v>
      </c>
      <c r="M477">
        <v>4</v>
      </c>
      <c r="N477">
        <v>35</v>
      </c>
      <c r="O477">
        <v>50</v>
      </c>
      <c r="P477">
        <v>66</v>
      </c>
      <c r="Q477">
        <v>87</v>
      </c>
      <c r="R477">
        <f t="shared" si="507"/>
        <v>585</v>
      </c>
    </row>
    <row r="478" spans="1:18" x14ac:dyDescent="0.25">
      <c r="E478" t="s">
        <v>229</v>
      </c>
      <c r="F478">
        <v>4</v>
      </c>
      <c r="G478">
        <v>14</v>
      </c>
      <c r="H478">
        <v>15</v>
      </c>
      <c r="I478">
        <v>7</v>
      </c>
      <c r="J478">
        <v>3</v>
      </c>
      <c r="K478">
        <v>11</v>
      </c>
      <c r="L478">
        <v>7</v>
      </c>
      <c r="N478">
        <v>14</v>
      </c>
      <c r="O478">
        <v>24</v>
      </c>
      <c r="P478">
        <v>24</v>
      </c>
      <c r="Q478">
        <v>26</v>
      </c>
      <c r="R478">
        <f t="shared" si="507"/>
        <v>149</v>
      </c>
    </row>
    <row r="479" spans="1:18" x14ac:dyDescent="0.25">
      <c r="E479" t="s">
        <v>230</v>
      </c>
      <c r="F479">
        <v>118</v>
      </c>
      <c r="G479">
        <v>96</v>
      </c>
      <c r="H479">
        <v>91</v>
      </c>
      <c r="I479">
        <v>95</v>
      </c>
      <c r="J479">
        <v>80</v>
      </c>
      <c r="K479">
        <v>116</v>
      </c>
      <c r="L479">
        <v>48</v>
      </c>
      <c r="M479">
        <v>23</v>
      </c>
      <c r="N479">
        <v>89</v>
      </c>
      <c r="O479">
        <v>61</v>
      </c>
      <c r="P479">
        <v>99</v>
      </c>
      <c r="Q479">
        <v>58</v>
      </c>
      <c r="R479">
        <f t="shared" si="507"/>
        <v>974</v>
      </c>
    </row>
    <row r="480" spans="1:18" x14ac:dyDescent="0.25">
      <c r="E480" t="s">
        <v>231</v>
      </c>
      <c r="F480">
        <v>620</v>
      </c>
      <c r="G480">
        <v>802</v>
      </c>
      <c r="H480">
        <v>816</v>
      </c>
      <c r="I480">
        <v>776</v>
      </c>
      <c r="J480">
        <v>649</v>
      </c>
      <c r="K480">
        <v>796</v>
      </c>
      <c r="L480">
        <v>387</v>
      </c>
      <c r="M480">
        <v>182</v>
      </c>
      <c r="N480">
        <v>661</v>
      </c>
      <c r="O480">
        <v>727</v>
      </c>
      <c r="P480">
        <v>846</v>
      </c>
      <c r="Q480">
        <v>830</v>
      </c>
      <c r="R480">
        <f t="shared" si="507"/>
        <v>8092</v>
      </c>
    </row>
    <row r="481" spans="1:18" x14ac:dyDescent="0.25">
      <c r="E481" t="s">
        <v>232</v>
      </c>
      <c r="F481">
        <v>2</v>
      </c>
      <c r="G481">
        <v>2</v>
      </c>
      <c r="H481">
        <v>4</v>
      </c>
      <c r="I481">
        <v>7</v>
      </c>
      <c r="J481">
        <v>3</v>
      </c>
      <c r="K481">
        <v>1</v>
      </c>
      <c r="M481">
        <v>1</v>
      </c>
      <c r="N481">
        <v>1</v>
      </c>
      <c r="O481">
        <v>1</v>
      </c>
      <c r="P481">
        <v>10</v>
      </c>
      <c r="Q481">
        <v>12</v>
      </c>
      <c r="R481">
        <f t="shared" si="507"/>
        <v>44</v>
      </c>
    </row>
    <row r="482" spans="1:18" x14ac:dyDescent="0.25">
      <c r="F482" s="19">
        <f>SUM(F474:F481)</f>
        <v>1177</v>
      </c>
      <c r="G482" s="19">
        <f t="shared" ref="G482" si="508">SUM(G474:G481)</f>
        <v>1399</v>
      </c>
      <c r="H482" s="19">
        <f t="shared" ref="H482" si="509">SUM(H474:H481)</f>
        <v>1460</v>
      </c>
      <c r="I482" s="19">
        <f t="shared" ref="I482" si="510">SUM(I474:I481)</f>
        <v>1436</v>
      </c>
      <c r="J482" s="19">
        <f t="shared" ref="J482" si="511">SUM(J474:J481)</f>
        <v>1197</v>
      </c>
      <c r="K482" s="19">
        <f t="shared" ref="K482" si="512">SUM(K474:K481)</f>
        <v>1595</v>
      </c>
      <c r="L482" s="19">
        <f t="shared" ref="L482" si="513">SUM(L474:L481)</f>
        <v>805</v>
      </c>
      <c r="M482" s="19">
        <f t="shared" ref="M482" si="514">SUM(M474:M481)</f>
        <v>375</v>
      </c>
      <c r="N482" s="19">
        <f t="shared" ref="N482" si="515">SUM(N474:N481)</f>
        <v>1360</v>
      </c>
      <c r="O482" s="19">
        <f t="shared" ref="O482" si="516">SUM(O474:O481)</f>
        <v>1430</v>
      </c>
      <c r="P482" s="19">
        <f>SUM(P474:P481)</f>
        <v>1708</v>
      </c>
      <c r="Q482" s="19">
        <f>SUM(Q474:Q481)</f>
        <v>1586</v>
      </c>
      <c r="R482" s="19">
        <f>SUM(R474:R481)</f>
        <v>15528</v>
      </c>
    </row>
    <row r="483" spans="1:18" x14ac:dyDescent="0.25">
      <c r="A483" t="s">
        <v>50</v>
      </c>
      <c r="B483" t="s">
        <v>48</v>
      </c>
      <c r="C483" t="s">
        <v>54</v>
      </c>
      <c r="D483" t="s">
        <v>299</v>
      </c>
      <c r="E483" t="s">
        <v>225</v>
      </c>
      <c r="F483">
        <v>17</v>
      </c>
      <c r="G483">
        <v>30</v>
      </c>
      <c r="H483">
        <v>34</v>
      </c>
      <c r="I483">
        <v>12</v>
      </c>
      <c r="J483">
        <v>18</v>
      </c>
      <c r="K483">
        <v>25</v>
      </c>
      <c r="L483">
        <v>8</v>
      </c>
      <c r="M483">
        <v>11</v>
      </c>
      <c r="N483">
        <v>32</v>
      </c>
      <c r="O483">
        <v>3</v>
      </c>
      <c r="P483">
        <v>4</v>
      </c>
      <c r="Q483">
        <v>2</v>
      </c>
      <c r="R483">
        <f>SUM(F483:Q483)</f>
        <v>196</v>
      </c>
    </row>
    <row r="484" spans="1:18" x14ac:dyDescent="0.25">
      <c r="E484" t="s">
        <v>226</v>
      </c>
      <c r="F484">
        <v>92</v>
      </c>
      <c r="G484">
        <v>134</v>
      </c>
      <c r="H484">
        <v>139</v>
      </c>
      <c r="I484">
        <v>114</v>
      </c>
      <c r="J484">
        <v>91</v>
      </c>
      <c r="K484">
        <v>149</v>
      </c>
      <c r="L484">
        <v>123</v>
      </c>
      <c r="M484">
        <v>20</v>
      </c>
      <c r="N484">
        <v>161</v>
      </c>
      <c r="O484">
        <v>117</v>
      </c>
      <c r="P484">
        <v>153</v>
      </c>
      <c r="Q484">
        <v>129</v>
      </c>
      <c r="R484">
        <f t="shared" ref="R484:R490" si="517">SUM(F484:Q484)</f>
        <v>1422</v>
      </c>
    </row>
    <row r="485" spans="1:18" x14ac:dyDescent="0.25">
      <c r="E485" t="s">
        <v>227</v>
      </c>
      <c r="F485">
        <v>96</v>
      </c>
      <c r="G485">
        <v>60</v>
      </c>
      <c r="H485">
        <v>68</v>
      </c>
      <c r="I485">
        <v>96</v>
      </c>
      <c r="J485">
        <v>42</v>
      </c>
      <c r="K485">
        <v>43</v>
      </c>
      <c r="L485">
        <v>34</v>
      </c>
      <c r="M485">
        <v>2</v>
      </c>
      <c r="N485">
        <v>36</v>
      </c>
      <c r="O485">
        <v>97</v>
      </c>
      <c r="P485">
        <v>95</v>
      </c>
      <c r="Q485">
        <v>50</v>
      </c>
      <c r="R485">
        <f t="shared" si="517"/>
        <v>719</v>
      </c>
    </row>
    <row r="486" spans="1:18" x14ac:dyDescent="0.25">
      <c r="E486" t="s">
        <v>228</v>
      </c>
      <c r="F486">
        <v>35</v>
      </c>
      <c r="G486">
        <v>30</v>
      </c>
      <c r="H486">
        <v>42</v>
      </c>
      <c r="I486">
        <v>35</v>
      </c>
      <c r="J486">
        <v>19</v>
      </c>
      <c r="K486">
        <v>24</v>
      </c>
      <c r="L486">
        <v>20</v>
      </c>
      <c r="M486">
        <v>4</v>
      </c>
      <c r="N486">
        <v>25</v>
      </c>
      <c r="O486">
        <v>24</v>
      </c>
      <c r="P486">
        <v>31</v>
      </c>
      <c r="Q486">
        <v>30</v>
      </c>
      <c r="R486">
        <f t="shared" si="517"/>
        <v>319</v>
      </c>
    </row>
    <row r="487" spans="1:18" x14ac:dyDescent="0.25">
      <c r="E487" t="s">
        <v>229</v>
      </c>
      <c r="F487">
        <v>4</v>
      </c>
      <c r="G487">
        <v>6</v>
      </c>
      <c r="H487">
        <v>6</v>
      </c>
      <c r="I487">
        <v>4</v>
      </c>
      <c r="J487">
        <v>1</v>
      </c>
      <c r="K487">
        <v>10</v>
      </c>
      <c r="L487">
        <v>1</v>
      </c>
      <c r="M487">
        <v>1</v>
      </c>
      <c r="N487">
        <v>6</v>
      </c>
      <c r="O487">
        <v>6</v>
      </c>
      <c r="P487">
        <v>1</v>
      </c>
      <c r="R487">
        <f t="shared" si="517"/>
        <v>46</v>
      </c>
    </row>
    <row r="488" spans="1:18" x14ac:dyDescent="0.25">
      <c r="E488" t="s">
        <v>230</v>
      </c>
      <c r="F488">
        <v>10</v>
      </c>
      <c r="G488">
        <v>4</v>
      </c>
      <c r="H488">
        <v>3</v>
      </c>
      <c r="I488">
        <v>3</v>
      </c>
      <c r="J488">
        <v>4</v>
      </c>
      <c r="K488">
        <v>13</v>
      </c>
      <c r="L488">
        <v>12</v>
      </c>
      <c r="M488">
        <v>1</v>
      </c>
      <c r="N488">
        <v>21</v>
      </c>
      <c r="O488">
        <v>5</v>
      </c>
      <c r="P488">
        <v>14</v>
      </c>
      <c r="Q488">
        <v>4</v>
      </c>
      <c r="R488">
        <f t="shared" si="517"/>
        <v>94</v>
      </c>
    </row>
    <row r="489" spans="1:18" x14ac:dyDescent="0.25">
      <c r="E489" t="s">
        <v>231</v>
      </c>
      <c r="F489">
        <v>187</v>
      </c>
      <c r="G489">
        <v>315</v>
      </c>
      <c r="H489">
        <v>413</v>
      </c>
      <c r="I489">
        <v>197</v>
      </c>
      <c r="J489">
        <v>149</v>
      </c>
      <c r="K489">
        <v>296</v>
      </c>
      <c r="L489">
        <v>165</v>
      </c>
      <c r="M489">
        <v>90</v>
      </c>
      <c r="N489">
        <v>533</v>
      </c>
      <c r="O489">
        <v>306</v>
      </c>
      <c r="P489">
        <v>314</v>
      </c>
      <c r="Q489">
        <v>248</v>
      </c>
      <c r="R489">
        <f t="shared" si="517"/>
        <v>3213</v>
      </c>
    </row>
    <row r="490" spans="1:18" x14ac:dyDescent="0.25">
      <c r="E490" t="s">
        <v>232</v>
      </c>
      <c r="F490">
        <v>1</v>
      </c>
      <c r="G490">
        <v>5</v>
      </c>
      <c r="H490">
        <v>5</v>
      </c>
      <c r="I490">
        <v>4</v>
      </c>
      <c r="J490">
        <v>13</v>
      </c>
      <c r="K490">
        <v>10</v>
      </c>
      <c r="L490">
        <v>7</v>
      </c>
      <c r="N490">
        <v>7</v>
      </c>
      <c r="O490">
        <v>3</v>
      </c>
      <c r="Q490">
        <v>2</v>
      </c>
      <c r="R490">
        <f t="shared" si="517"/>
        <v>57</v>
      </c>
    </row>
    <row r="491" spans="1:18" x14ac:dyDescent="0.25">
      <c r="F491" s="19">
        <f>SUM(F483:F490)</f>
        <v>442</v>
      </c>
      <c r="G491" s="19">
        <f t="shared" ref="G491" si="518">SUM(G483:G490)</f>
        <v>584</v>
      </c>
      <c r="H491" s="19">
        <f t="shared" ref="H491" si="519">SUM(H483:H490)</f>
        <v>710</v>
      </c>
      <c r="I491" s="19">
        <f t="shared" ref="I491" si="520">SUM(I483:I490)</f>
        <v>465</v>
      </c>
      <c r="J491" s="19">
        <f t="shared" ref="J491" si="521">SUM(J483:J490)</f>
        <v>337</v>
      </c>
      <c r="K491" s="19">
        <f t="shared" ref="K491" si="522">SUM(K483:K490)</f>
        <v>570</v>
      </c>
      <c r="L491" s="19">
        <f t="shared" ref="L491" si="523">SUM(L483:L490)</f>
        <v>370</v>
      </c>
      <c r="M491" s="19">
        <f t="shared" ref="M491" si="524">SUM(M483:M490)</f>
        <v>129</v>
      </c>
      <c r="N491" s="19">
        <f t="shared" ref="N491" si="525">SUM(N483:N490)</f>
        <v>821</v>
      </c>
      <c r="O491" s="19">
        <f t="shared" ref="O491" si="526">SUM(O483:O490)</f>
        <v>561</v>
      </c>
      <c r="P491" s="19">
        <f>SUM(P483:P490)</f>
        <v>612</v>
      </c>
      <c r="Q491" s="19">
        <f>SUM(Q483:Q490)</f>
        <v>465</v>
      </c>
      <c r="R491" s="19">
        <f>SUM(R483:R490)</f>
        <v>6066</v>
      </c>
    </row>
    <row r="492" spans="1:18" x14ac:dyDescent="0.25">
      <c r="C492" t="s">
        <v>51</v>
      </c>
      <c r="D492" t="s">
        <v>300</v>
      </c>
      <c r="E492" t="s">
        <v>225</v>
      </c>
      <c r="F492">
        <v>98</v>
      </c>
      <c r="G492">
        <v>121</v>
      </c>
      <c r="H492">
        <v>130</v>
      </c>
      <c r="I492">
        <v>105</v>
      </c>
      <c r="J492">
        <v>103</v>
      </c>
      <c r="K492">
        <v>120</v>
      </c>
      <c r="L492">
        <v>69</v>
      </c>
      <c r="M492">
        <v>26</v>
      </c>
      <c r="N492">
        <v>111</v>
      </c>
      <c r="O492">
        <v>62</v>
      </c>
      <c r="P492">
        <v>69</v>
      </c>
      <c r="Q492">
        <v>55</v>
      </c>
      <c r="R492">
        <f>SUM(F492:Q492)</f>
        <v>1069</v>
      </c>
    </row>
    <row r="493" spans="1:18" x14ac:dyDescent="0.25">
      <c r="E493" t="s">
        <v>226</v>
      </c>
      <c r="F493">
        <v>386</v>
      </c>
      <c r="G493">
        <v>441</v>
      </c>
      <c r="H493">
        <v>438</v>
      </c>
      <c r="I493">
        <v>338</v>
      </c>
      <c r="J493">
        <v>401</v>
      </c>
      <c r="K493">
        <v>462</v>
      </c>
      <c r="L493">
        <v>203</v>
      </c>
      <c r="M493">
        <v>88</v>
      </c>
      <c r="N493">
        <v>372</v>
      </c>
      <c r="O493">
        <v>371</v>
      </c>
      <c r="P493">
        <v>436</v>
      </c>
      <c r="Q493">
        <v>481</v>
      </c>
      <c r="R493">
        <f t="shared" ref="R493:R499" si="527">SUM(F493:Q493)</f>
        <v>4417</v>
      </c>
    </row>
    <row r="494" spans="1:18" x14ac:dyDescent="0.25">
      <c r="E494" t="s">
        <v>227</v>
      </c>
      <c r="F494">
        <v>105</v>
      </c>
      <c r="G494">
        <v>82</v>
      </c>
      <c r="H494">
        <v>69</v>
      </c>
      <c r="I494">
        <v>52</v>
      </c>
      <c r="J494">
        <v>53</v>
      </c>
      <c r="K494">
        <v>32</v>
      </c>
      <c r="L494">
        <v>30</v>
      </c>
      <c r="M494">
        <v>12</v>
      </c>
      <c r="N494">
        <v>49</v>
      </c>
      <c r="O494">
        <v>74</v>
      </c>
      <c r="P494">
        <v>124</v>
      </c>
      <c r="Q494">
        <v>107</v>
      </c>
      <c r="R494">
        <f t="shared" si="527"/>
        <v>789</v>
      </c>
    </row>
    <row r="495" spans="1:18" x14ac:dyDescent="0.25">
      <c r="E495" t="s">
        <v>228</v>
      </c>
      <c r="F495">
        <v>64</v>
      </c>
      <c r="G495">
        <v>85</v>
      </c>
      <c r="H495">
        <v>68</v>
      </c>
      <c r="I495">
        <v>48</v>
      </c>
      <c r="J495">
        <v>46</v>
      </c>
      <c r="K495">
        <v>45</v>
      </c>
      <c r="L495">
        <v>39</v>
      </c>
      <c r="M495">
        <v>15</v>
      </c>
      <c r="N495">
        <v>62</v>
      </c>
      <c r="O495">
        <v>45</v>
      </c>
      <c r="P495">
        <v>54</v>
      </c>
      <c r="Q495">
        <v>69</v>
      </c>
      <c r="R495">
        <f t="shared" si="527"/>
        <v>640</v>
      </c>
    </row>
    <row r="496" spans="1:18" x14ac:dyDescent="0.25">
      <c r="E496" t="s">
        <v>229</v>
      </c>
      <c r="F496">
        <v>20</v>
      </c>
      <c r="G496">
        <v>26</v>
      </c>
      <c r="H496">
        <v>17</v>
      </c>
      <c r="I496">
        <v>13</v>
      </c>
      <c r="J496">
        <v>10</v>
      </c>
      <c r="K496">
        <v>9</v>
      </c>
      <c r="L496">
        <v>7</v>
      </c>
      <c r="M496">
        <v>3</v>
      </c>
      <c r="N496">
        <v>35</v>
      </c>
      <c r="O496">
        <v>24</v>
      </c>
      <c r="P496">
        <v>35</v>
      </c>
      <c r="Q496">
        <v>34</v>
      </c>
      <c r="R496">
        <f t="shared" si="527"/>
        <v>233</v>
      </c>
    </row>
    <row r="497" spans="2:18" x14ac:dyDescent="0.25">
      <c r="E497" t="s">
        <v>230</v>
      </c>
      <c r="F497">
        <v>137</v>
      </c>
      <c r="G497">
        <v>71</v>
      </c>
      <c r="H497">
        <v>146</v>
      </c>
      <c r="I497">
        <v>101</v>
      </c>
      <c r="J497">
        <v>97</v>
      </c>
      <c r="K497">
        <v>129</v>
      </c>
      <c r="L497">
        <v>61</v>
      </c>
      <c r="M497">
        <v>33</v>
      </c>
      <c r="N497">
        <v>118</v>
      </c>
      <c r="O497">
        <v>149</v>
      </c>
      <c r="P497">
        <v>200</v>
      </c>
      <c r="Q497">
        <v>128</v>
      </c>
      <c r="R497">
        <f t="shared" si="527"/>
        <v>1370</v>
      </c>
    </row>
    <row r="498" spans="2:18" x14ac:dyDescent="0.25">
      <c r="E498" t="s">
        <v>231</v>
      </c>
      <c r="F498">
        <v>1221</v>
      </c>
      <c r="G498">
        <v>1707</v>
      </c>
      <c r="H498">
        <v>1490</v>
      </c>
      <c r="I498">
        <v>1256</v>
      </c>
      <c r="J498">
        <v>1104</v>
      </c>
      <c r="K498">
        <v>1384</v>
      </c>
      <c r="L498">
        <v>748</v>
      </c>
      <c r="M498">
        <v>523</v>
      </c>
      <c r="N498">
        <v>1424</v>
      </c>
      <c r="O498">
        <v>1449</v>
      </c>
      <c r="P498">
        <v>1650</v>
      </c>
      <c r="Q498">
        <v>1600</v>
      </c>
      <c r="R498">
        <f t="shared" si="527"/>
        <v>15556</v>
      </c>
    </row>
    <row r="499" spans="2:18" x14ac:dyDescent="0.25">
      <c r="E499" t="s">
        <v>232</v>
      </c>
      <c r="F499">
        <v>15</v>
      </c>
      <c r="G499">
        <v>26</v>
      </c>
      <c r="H499">
        <v>21</v>
      </c>
      <c r="I499">
        <v>15</v>
      </c>
      <c r="J499">
        <v>20</v>
      </c>
      <c r="K499">
        <v>18</v>
      </c>
      <c r="L499">
        <v>17</v>
      </c>
      <c r="M499">
        <v>10</v>
      </c>
      <c r="N499">
        <v>6</v>
      </c>
      <c r="O499">
        <v>4</v>
      </c>
      <c r="P499">
        <v>29</v>
      </c>
      <c r="Q499">
        <v>16</v>
      </c>
      <c r="R499">
        <f t="shared" si="527"/>
        <v>197</v>
      </c>
    </row>
    <row r="500" spans="2:18" x14ac:dyDescent="0.25">
      <c r="F500" s="19">
        <f>SUM(F492:F499)</f>
        <v>2046</v>
      </c>
      <c r="G500" s="19">
        <f t="shared" ref="G500" si="528">SUM(G492:G499)</f>
        <v>2559</v>
      </c>
      <c r="H500" s="19">
        <f t="shared" ref="H500" si="529">SUM(H492:H499)</f>
        <v>2379</v>
      </c>
      <c r="I500" s="19">
        <f t="shared" ref="I500" si="530">SUM(I492:I499)</f>
        <v>1928</v>
      </c>
      <c r="J500" s="19">
        <f t="shared" ref="J500" si="531">SUM(J492:J499)</f>
        <v>1834</v>
      </c>
      <c r="K500" s="19">
        <f t="shared" ref="K500" si="532">SUM(K492:K499)</f>
        <v>2199</v>
      </c>
      <c r="L500" s="19">
        <f t="shared" ref="L500" si="533">SUM(L492:L499)</f>
        <v>1174</v>
      </c>
      <c r="M500" s="19">
        <f t="shared" ref="M500" si="534">SUM(M492:M499)</f>
        <v>710</v>
      </c>
      <c r="N500" s="19">
        <f t="shared" ref="N500" si="535">SUM(N492:N499)</f>
        <v>2177</v>
      </c>
      <c r="O500" s="19">
        <f t="shared" ref="O500" si="536">SUM(O492:O499)</f>
        <v>2178</v>
      </c>
      <c r="P500" s="19">
        <f>SUM(P492:P499)</f>
        <v>2597</v>
      </c>
      <c r="Q500" s="19">
        <f>SUM(Q492:Q499)</f>
        <v>2490</v>
      </c>
      <c r="R500" s="19">
        <f>SUM(R492:R499)</f>
        <v>24271</v>
      </c>
    </row>
    <row r="501" spans="2:18" x14ac:dyDescent="0.25">
      <c r="B501" t="s">
        <v>61</v>
      </c>
      <c r="C501" t="s">
        <v>62</v>
      </c>
      <c r="D501" t="s">
        <v>301</v>
      </c>
      <c r="E501" t="s">
        <v>225</v>
      </c>
      <c r="F501">
        <v>8</v>
      </c>
      <c r="G501">
        <v>14</v>
      </c>
      <c r="H501">
        <v>12</v>
      </c>
      <c r="I501">
        <v>6</v>
      </c>
      <c r="J501">
        <v>11</v>
      </c>
      <c r="K501">
        <v>16</v>
      </c>
      <c r="L501">
        <v>9</v>
      </c>
      <c r="M501">
        <v>1</v>
      </c>
      <c r="N501">
        <v>11</v>
      </c>
      <c r="O501">
        <v>16</v>
      </c>
      <c r="P501">
        <v>12</v>
      </c>
      <c r="Q501">
        <v>10</v>
      </c>
      <c r="R501">
        <f>SUM(F501:Q501)</f>
        <v>126</v>
      </c>
    </row>
    <row r="502" spans="2:18" x14ac:dyDescent="0.25">
      <c r="E502" t="s">
        <v>226</v>
      </c>
      <c r="F502">
        <v>22</v>
      </c>
      <c r="G502">
        <v>59</v>
      </c>
      <c r="H502">
        <v>45</v>
      </c>
      <c r="I502">
        <v>21</v>
      </c>
      <c r="J502">
        <v>14</v>
      </c>
      <c r="K502">
        <v>24</v>
      </c>
      <c r="L502">
        <v>21</v>
      </c>
      <c r="M502">
        <v>3</v>
      </c>
      <c r="N502">
        <v>28</v>
      </c>
      <c r="O502">
        <v>37</v>
      </c>
      <c r="P502">
        <v>41</v>
      </c>
      <c r="Q502">
        <v>40</v>
      </c>
      <c r="R502">
        <f t="shared" ref="R502:R508" si="537">SUM(F502:Q502)</f>
        <v>355</v>
      </c>
    </row>
    <row r="503" spans="2:18" x14ac:dyDescent="0.25">
      <c r="E503" t="s">
        <v>227</v>
      </c>
      <c r="F503">
        <v>19</v>
      </c>
      <c r="G503">
        <v>31</v>
      </c>
      <c r="H503">
        <v>31</v>
      </c>
      <c r="I503">
        <v>20</v>
      </c>
      <c r="J503">
        <v>12</v>
      </c>
      <c r="K503">
        <v>9</v>
      </c>
      <c r="L503">
        <v>8</v>
      </c>
      <c r="N503">
        <v>14</v>
      </c>
      <c r="O503">
        <v>23</v>
      </c>
      <c r="P503">
        <v>30</v>
      </c>
      <c r="Q503">
        <v>47</v>
      </c>
      <c r="R503">
        <f t="shared" si="537"/>
        <v>244</v>
      </c>
    </row>
    <row r="504" spans="2:18" x14ac:dyDescent="0.25">
      <c r="E504" t="s">
        <v>228</v>
      </c>
      <c r="F504">
        <v>23</v>
      </c>
      <c r="G504">
        <v>39</v>
      </c>
      <c r="H504">
        <v>27</v>
      </c>
      <c r="I504">
        <v>9</v>
      </c>
      <c r="J504">
        <v>18</v>
      </c>
      <c r="K504">
        <v>12</v>
      </c>
      <c r="L504">
        <v>4</v>
      </c>
      <c r="M504">
        <v>1</v>
      </c>
      <c r="N504">
        <v>14</v>
      </c>
      <c r="O504">
        <v>19</v>
      </c>
      <c r="P504">
        <v>36</v>
      </c>
      <c r="Q504">
        <v>29</v>
      </c>
      <c r="R504">
        <f t="shared" si="537"/>
        <v>231</v>
      </c>
    </row>
    <row r="505" spans="2:18" x14ac:dyDescent="0.25">
      <c r="E505" t="s">
        <v>229</v>
      </c>
      <c r="F505">
        <v>1</v>
      </c>
      <c r="G505">
        <v>1</v>
      </c>
      <c r="L505">
        <v>1</v>
      </c>
      <c r="P505">
        <v>4</v>
      </c>
      <c r="Q505">
        <v>1</v>
      </c>
      <c r="R505">
        <f t="shared" si="537"/>
        <v>8</v>
      </c>
    </row>
    <row r="506" spans="2:18" x14ac:dyDescent="0.25">
      <c r="E506" t="s">
        <v>230</v>
      </c>
      <c r="F506">
        <v>69</v>
      </c>
      <c r="G506">
        <v>14</v>
      </c>
      <c r="H506">
        <v>16</v>
      </c>
      <c r="I506">
        <v>18</v>
      </c>
      <c r="J506">
        <v>3</v>
      </c>
      <c r="K506">
        <v>18</v>
      </c>
      <c r="L506">
        <v>15</v>
      </c>
      <c r="N506">
        <v>24</v>
      </c>
      <c r="O506">
        <v>23</v>
      </c>
      <c r="P506">
        <v>22</v>
      </c>
      <c r="Q506">
        <v>29</v>
      </c>
      <c r="R506">
        <f t="shared" si="537"/>
        <v>251</v>
      </c>
    </row>
    <row r="507" spans="2:18" x14ac:dyDescent="0.25">
      <c r="E507" t="s">
        <v>231</v>
      </c>
      <c r="F507">
        <v>49</v>
      </c>
      <c r="G507">
        <v>140</v>
      </c>
      <c r="H507">
        <v>128</v>
      </c>
      <c r="I507">
        <v>78</v>
      </c>
      <c r="J507">
        <v>55</v>
      </c>
      <c r="K507">
        <v>69</v>
      </c>
      <c r="L507">
        <v>30</v>
      </c>
      <c r="M507">
        <v>5</v>
      </c>
      <c r="N507">
        <v>105</v>
      </c>
      <c r="O507">
        <v>115</v>
      </c>
      <c r="P507">
        <v>165</v>
      </c>
      <c r="Q507">
        <v>167</v>
      </c>
      <c r="R507">
        <f t="shared" si="537"/>
        <v>1106</v>
      </c>
    </row>
    <row r="508" spans="2:18" x14ac:dyDescent="0.25">
      <c r="E508" t="s">
        <v>232</v>
      </c>
      <c r="F508">
        <v>1</v>
      </c>
      <c r="G508">
        <v>5</v>
      </c>
      <c r="H508">
        <v>1</v>
      </c>
      <c r="J508">
        <v>1</v>
      </c>
      <c r="L508">
        <v>1</v>
      </c>
      <c r="Q508">
        <v>1</v>
      </c>
      <c r="R508">
        <f t="shared" si="537"/>
        <v>10</v>
      </c>
    </row>
    <row r="509" spans="2:18" x14ac:dyDescent="0.25">
      <c r="F509" s="19">
        <f>SUM(F501:F508)</f>
        <v>192</v>
      </c>
      <c r="G509" s="19">
        <f t="shared" ref="G509" si="538">SUM(G501:G508)</f>
        <v>303</v>
      </c>
      <c r="H509" s="19">
        <f t="shared" ref="H509" si="539">SUM(H501:H508)</f>
        <v>260</v>
      </c>
      <c r="I509" s="19">
        <f t="shared" ref="I509" si="540">SUM(I501:I508)</f>
        <v>152</v>
      </c>
      <c r="J509" s="19">
        <f t="shared" ref="J509" si="541">SUM(J501:J508)</f>
        <v>114</v>
      </c>
      <c r="K509" s="19">
        <f t="shared" ref="K509" si="542">SUM(K501:K508)</f>
        <v>148</v>
      </c>
      <c r="L509" s="19">
        <f t="shared" ref="L509" si="543">SUM(L501:L508)</f>
        <v>89</v>
      </c>
      <c r="M509" s="19">
        <f t="shared" ref="M509" si="544">SUM(M501:M508)</f>
        <v>10</v>
      </c>
      <c r="N509" s="19">
        <f t="shared" ref="N509" si="545">SUM(N501:N508)</f>
        <v>196</v>
      </c>
      <c r="O509" s="19">
        <f t="shared" ref="O509" si="546">SUM(O501:O508)</f>
        <v>233</v>
      </c>
      <c r="P509" s="19">
        <f>SUM(P501:P508)</f>
        <v>310</v>
      </c>
      <c r="Q509" s="19">
        <f>SUM(Q501:Q508)</f>
        <v>324</v>
      </c>
      <c r="R509" s="19">
        <f>SUM(R501:R508)</f>
        <v>2331</v>
      </c>
    </row>
    <row r="510" spans="2:18" x14ac:dyDescent="0.25">
      <c r="B510" t="s">
        <v>57</v>
      </c>
      <c r="C510" t="s">
        <v>58</v>
      </c>
      <c r="D510" t="s">
        <v>302</v>
      </c>
      <c r="E510" t="s">
        <v>225</v>
      </c>
      <c r="F510">
        <v>1</v>
      </c>
      <c r="G510">
        <v>3</v>
      </c>
      <c r="H510">
        <v>1</v>
      </c>
      <c r="I510">
        <v>2</v>
      </c>
      <c r="M510">
        <v>2</v>
      </c>
      <c r="N510">
        <v>3</v>
      </c>
      <c r="O510">
        <v>1</v>
      </c>
      <c r="P510">
        <v>5</v>
      </c>
      <c r="Q510">
        <v>2</v>
      </c>
      <c r="R510">
        <f>SUM(F510:Q510)</f>
        <v>20</v>
      </c>
    </row>
    <row r="511" spans="2:18" x14ac:dyDescent="0.25">
      <c r="E511" t="s">
        <v>226</v>
      </c>
      <c r="F511">
        <v>40</v>
      </c>
      <c r="G511">
        <v>42</v>
      </c>
      <c r="H511">
        <v>38</v>
      </c>
      <c r="I511">
        <v>31</v>
      </c>
      <c r="J511">
        <v>37</v>
      </c>
      <c r="K511">
        <v>41</v>
      </c>
      <c r="L511">
        <v>18</v>
      </c>
      <c r="N511">
        <v>29</v>
      </c>
      <c r="O511">
        <v>27</v>
      </c>
      <c r="P511">
        <v>31</v>
      </c>
      <c r="Q511">
        <v>40</v>
      </c>
      <c r="R511">
        <f t="shared" ref="R511:R517" si="547">SUM(F511:Q511)</f>
        <v>374</v>
      </c>
    </row>
    <row r="512" spans="2:18" x14ac:dyDescent="0.25">
      <c r="E512" t="s">
        <v>227</v>
      </c>
      <c r="F512">
        <v>61</v>
      </c>
      <c r="G512">
        <v>116</v>
      </c>
      <c r="H512">
        <v>62</v>
      </c>
      <c r="I512">
        <v>16</v>
      </c>
      <c r="J512">
        <v>21</v>
      </c>
      <c r="K512">
        <v>17</v>
      </c>
      <c r="L512">
        <v>14</v>
      </c>
      <c r="N512">
        <v>26</v>
      </c>
      <c r="O512">
        <v>25</v>
      </c>
      <c r="P512">
        <v>39</v>
      </c>
      <c r="Q512">
        <v>68</v>
      </c>
      <c r="R512">
        <f t="shared" si="547"/>
        <v>465</v>
      </c>
    </row>
    <row r="513" spans="2:18" x14ac:dyDescent="0.25">
      <c r="E513" t="s">
        <v>228</v>
      </c>
      <c r="F513">
        <v>30</v>
      </c>
      <c r="G513">
        <v>51</v>
      </c>
      <c r="H513">
        <v>54</v>
      </c>
      <c r="I513">
        <v>10</v>
      </c>
      <c r="J513">
        <v>29</v>
      </c>
      <c r="K513">
        <v>26</v>
      </c>
      <c r="L513">
        <v>9</v>
      </c>
      <c r="N513">
        <v>15</v>
      </c>
      <c r="O513">
        <v>7</v>
      </c>
      <c r="P513">
        <v>16</v>
      </c>
      <c r="Q513">
        <v>15</v>
      </c>
      <c r="R513">
        <f t="shared" si="547"/>
        <v>262</v>
      </c>
    </row>
    <row r="514" spans="2:18" x14ac:dyDescent="0.25">
      <c r="E514" t="s">
        <v>229</v>
      </c>
      <c r="G514">
        <v>1</v>
      </c>
      <c r="H514">
        <v>2</v>
      </c>
      <c r="P514">
        <v>1</v>
      </c>
      <c r="R514">
        <f t="shared" si="547"/>
        <v>4</v>
      </c>
    </row>
    <row r="515" spans="2:18" x14ac:dyDescent="0.25">
      <c r="E515" t="s">
        <v>230</v>
      </c>
      <c r="F515">
        <v>2</v>
      </c>
      <c r="H515">
        <v>7</v>
      </c>
      <c r="I515">
        <v>3</v>
      </c>
      <c r="K515">
        <v>1</v>
      </c>
      <c r="M515">
        <v>1</v>
      </c>
      <c r="N515">
        <v>2</v>
      </c>
      <c r="O515">
        <v>2</v>
      </c>
      <c r="P515">
        <v>4</v>
      </c>
      <c r="Q515">
        <v>4</v>
      </c>
      <c r="R515">
        <f t="shared" si="547"/>
        <v>26</v>
      </c>
    </row>
    <row r="516" spans="2:18" x14ac:dyDescent="0.25">
      <c r="E516" t="s">
        <v>231</v>
      </c>
      <c r="F516">
        <v>26</v>
      </c>
      <c r="G516">
        <v>50</v>
      </c>
      <c r="H516">
        <v>61</v>
      </c>
      <c r="I516">
        <v>35</v>
      </c>
      <c r="J516">
        <v>38</v>
      </c>
      <c r="K516">
        <v>36</v>
      </c>
      <c r="L516">
        <v>21</v>
      </c>
      <c r="M516">
        <v>7</v>
      </c>
      <c r="N516">
        <v>39</v>
      </c>
      <c r="O516">
        <v>35</v>
      </c>
      <c r="P516">
        <v>43</v>
      </c>
      <c r="Q516">
        <v>48</v>
      </c>
      <c r="R516">
        <f t="shared" si="547"/>
        <v>439</v>
      </c>
    </row>
    <row r="517" spans="2:18" x14ac:dyDescent="0.25">
      <c r="E517" t="s">
        <v>232</v>
      </c>
      <c r="F517">
        <v>2</v>
      </c>
      <c r="K517">
        <v>4</v>
      </c>
      <c r="N517">
        <v>3</v>
      </c>
      <c r="R517">
        <f t="shared" si="547"/>
        <v>9</v>
      </c>
    </row>
    <row r="518" spans="2:18" x14ac:dyDescent="0.25">
      <c r="F518" s="19">
        <f>SUM(F510:F517)</f>
        <v>162</v>
      </c>
      <c r="G518" s="19">
        <f t="shared" ref="G518" si="548">SUM(G510:G517)</f>
        <v>263</v>
      </c>
      <c r="H518" s="19">
        <f t="shared" ref="H518" si="549">SUM(H510:H517)</f>
        <v>225</v>
      </c>
      <c r="I518" s="19">
        <f t="shared" ref="I518" si="550">SUM(I510:I517)</f>
        <v>97</v>
      </c>
      <c r="J518" s="19">
        <f t="shared" ref="J518" si="551">SUM(J510:J517)</f>
        <v>125</v>
      </c>
      <c r="K518" s="19">
        <f t="shared" ref="K518" si="552">SUM(K510:K517)</f>
        <v>125</v>
      </c>
      <c r="L518" s="19">
        <f t="shared" ref="L518" si="553">SUM(L510:L517)</f>
        <v>62</v>
      </c>
      <c r="M518" s="19">
        <f t="shared" ref="M518" si="554">SUM(M510:M517)</f>
        <v>10</v>
      </c>
      <c r="N518" s="19">
        <f t="shared" ref="N518" si="555">SUM(N510:N517)</f>
        <v>117</v>
      </c>
      <c r="O518" s="19">
        <f t="shared" ref="O518" si="556">SUM(O510:O517)</f>
        <v>97</v>
      </c>
      <c r="P518" s="19">
        <f>SUM(P510:P517)</f>
        <v>139</v>
      </c>
      <c r="Q518" s="19">
        <f>SUM(Q510:Q517)</f>
        <v>177</v>
      </c>
      <c r="R518" s="19">
        <f>SUM(R510:R517)</f>
        <v>1599</v>
      </c>
    </row>
    <row r="519" spans="2:18" x14ac:dyDescent="0.25">
      <c r="B519" t="s">
        <v>186</v>
      </c>
      <c r="C519" t="s">
        <v>188</v>
      </c>
      <c r="D519" t="s">
        <v>303</v>
      </c>
      <c r="E519" t="s">
        <v>225</v>
      </c>
      <c r="F519">
        <v>6</v>
      </c>
      <c r="G519">
        <v>3</v>
      </c>
      <c r="J519">
        <v>1</v>
      </c>
      <c r="K519">
        <v>3</v>
      </c>
      <c r="L519">
        <v>2</v>
      </c>
      <c r="M519">
        <v>3</v>
      </c>
      <c r="N519">
        <v>9</v>
      </c>
      <c r="O519">
        <v>2</v>
      </c>
      <c r="R519">
        <f>SUM(F519:Q519)</f>
        <v>29</v>
      </c>
    </row>
    <row r="520" spans="2:18" x14ac:dyDescent="0.25">
      <c r="E520" t="s">
        <v>226</v>
      </c>
      <c r="F520">
        <v>17</v>
      </c>
      <c r="G520">
        <v>12</v>
      </c>
      <c r="H520">
        <v>11</v>
      </c>
      <c r="I520">
        <v>12</v>
      </c>
      <c r="J520">
        <v>15</v>
      </c>
      <c r="K520">
        <v>17</v>
      </c>
      <c r="L520">
        <v>18</v>
      </c>
      <c r="M520">
        <v>2</v>
      </c>
      <c r="N520">
        <v>1</v>
      </c>
      <c r="O520">
        <v>1</v>
      </c>
      <c r="Q520">
        <v>2</v>
      </c>
      <c r="R520">
        <f t="shared" ref="R520:R526" si="557">SUM(F520:Q520)</f>
        <v>108</v>
      </c>
    </row>
    <row r="521" spans="2:18" x14ac:dyDescent="0.25">
      <c r="E521" t="s">
        <v>227</v>
      </c>
      <c r="F521">
        <v>22</v>
      </c>
      <c r="G521">
        <v>28</v>
      </c>
      <c r="H521">
        <v>27</v>
      </c>
      <c r="I521">
        <v>7</v>
      </c>
      <c r="J521">
        <v>15</v>
      </c>
      <c r="K521">
        <v>11</v>
      </c>
      <c r="L521">
        <v>5</v>
      </c>
      <c r="N521">
        <v>13</v>
      </c>
      <c r="O521">
        <v>8</v>
      </c>
      <c r="Q521">
        <v>10</v>
      </c>
      <c r="R521">
        <f t="shared" si="557"/>
        <v>146</v>
      </c>
    </row>
    <row r="522" spans="2:18" x14ac:dyDescent="0.25">
      <c r="E522" t="s">
        <v>228</v>
      </c>
      <c r="F522">
        <v>13</v>
      </c>
      <c r="G522">
        <v>17</v>
      </c>
      <c r="H522">
        <v>1</v>
      </c>
      <c r="I522">
        <v>2</v>
      </c>
      <c r="J522">
        <v>2</v>
      </c>
      <c r="K522">
        <v>5</v>
      </c>
      <c r="L522">
        <v>8</v>
      </c>
      <c r="M522">
        <v>1</v>
      </c>
      <c r="N522">
        <v>1</v>
      </c>
      <c r="R522">
        <f t="shared" si="557"/>
        <v>50</v>
      </c>
    </row>
    <row r="523" spans="2:18" x14ac:dyDescent="0.25">
      <c r="E523" t="s">
        <v>229</v>
      </c>
      <c r="L523">
        <v>1</v>
      </c>
      <c r="N523">
        <v>1</v>
      </c>
      <c r="R523">
        <f t="shared" si="557"/>
        <v>2</v>
      </c>
    </row>
    <row r="524" spans="2:18" x14ac:dyDescent="0.25">
      <c r="E524" t="s">
        <v>230</v>
      </c>
      <c r="G524">
        <v>1</v>
      </c>
      <c r="K524">
        <v>1</v>
      </c>
      <c r="L524">
        <v>5</v>
      </c>
      <c r="M524">
        <v>1</v>
      </c>
      <c r="O524">
        <v>1</v>
      </c>
      <c r="Q524">
        <v>2</v>
      </c>
      <c r="R524">
        <f t="shared" si="557"/>
        <v>11</v>
      </c>
    </row>
    <row r="525" spans="2:18" x14ac:dyDescent="0.25">
      <c r="E525" t="s">
        <v>231</v>
      </c>
      <c r="F525">
        <v>31</v>
      </c>
      <c r="G525">
        <v>30</v>
      </c>
      <c r="H525">
        <v>23</v>
      </c>
      <c r="I525">
        <v>32</v>
      </c>
      <c r="J525">
        <v>29</v>
      </c>
      <c r="K525">
        <v>25</v>
      </c>
      <c r="L525">
        <v>22</v>
      </c>
      <c r="M525">
        <v>3</v>
      </c>
      <c r="N525">
        <v>46</v>
      </c>
      <c r="O525">
        <v>37</v>
      </c>
      <c r="Q525">
        <v>12</v>
      </c>
      <c r="R525">
        <f t="shared" si="557"/>
        <v>290</v>
      </c>
    </row>
    <row r="526" spans="2:18" x14ac:dyDescent="0.25">
      <c r="E526" t="s">
        <v>232</v>
      </c>
      <c r="F526">
        <v>11</v>
      </c>
      <c r="G526">
        <v>18</v>
      </c>
      <c r="H526">
        <v>17</v>
      </c>
      <c r="I526">
        <v>11</v>
      </c>
      <c r="J526">
        <v>12</v>
      </c>
      <c r="K526">
        <v>10</v>
      </c>
      <c r="L526">
        <v>8</v>
      </c>
      <c r="M526">
        <v>5</v>
      </c>
      <c r="N526">
        <v>8</v>
      </c>
      <c r="O526">
        <v>1</v>
      </c>
      <c r="Q526">
        <v>3</v>
      </c>
      <c r="R526">
        <f t="shared" si="557"/>
        <v>104</v>
      </c>
    </row>
    <row r="527" spans="2:18" x14ac:dyDescent="0.25">
      <c r="F527" s="19">
        <f>SUM(F519:F526)</f>
        <v>100</v>
      </c>
      <c r="G527" s="19">
        <f t="shared" ref="G527" si="558">SUM(G519:G526)</f>
        <v>109</v>
      </c>
      <c r="H527" s="19">
        <f t="shared" ref="H527" si="559">SUM(H519:H526)</f>
        <v>79</v>
      </c>
      <c r="I527" s="19">
        <f t="shared" ref="I527" si="560">SUM(I519:I526)</f>
        <v>64</v>
      </c>
      <c r="J527" s="19">
        <f t="shared" ref="J527" si="561">SUM(J519:J526)</f>
        <v>74</v>
      </c>
      <c r="K527" s="19">
        <f t="shared" ref="K527" si="562">SUM(K519:K526)</f>
        <v>72</v>
      </c>
      <c r="L527" s="19">
        <f t="shared" ref="L527" si="563">SUM(L519:L526)</f>
        <v>69</v>
      </c>
      <c r="M527" s="19">
        <f t="shared" ref="M527" si="564">SUM(M519:M526)</f>
        <v>15</v>
      </c>
      <c r="N527" s="19">
        <f t="shared" ref="N527" si="565">SUM(N519:N526)</f>
        <v>79</v>
      </c>
      <c r="O527" s="19">
        <f t="shared" ref="O527" si="566">SUM(O519:O526)</f>
        <v>50</v>
      </c>
      <c r="P527" s="19">
        <f>SUM(P519:P526)</f>
        <v>0</v>
      </c>
      <c r="Q527" s="19"/>
      <c r="R527" s="19">
        <f>SUM(R519:R526)</f>
        <v>740</v>
      </c>
    </row>
    <row r="528" spans="2:18" x14ac:dyDescent="0.25">
      <c r="B528" t="s">
        <v>76</v>
      </c>
      <c r="C528" t="s">
        <v>78</v>
      </c>
      <c r="D528" t="s">
        <v>304</v>
      </c>
      <c r="E528" t="s">
        <v>225</v>
      </c>
      <c r="F528">
        <v>4</v>
      </c>
      <c r="G528">
        <v>5</v>
      </c>
      <c r="H528">
        <v>5</v>
      </c>
      <c r="I528">
        <v>6</v>
      </c>
      <c r="J528">
        <v>3</v>
      </c>
      <c r="K528">
        <v>8</v>
      </c>
      <c r="N528">
        <v>1</v>
      </c>
      <c r="P528">
        <v>1</v>
      </c>
      <c r="Q528">
        <v>5</v>
      </c>
      <c r="R528">
        <f>SUM(F528:Q528)</f>
        <v>38</v>
      </c>
    </row>
    <row r="529" spans="1:18" x14ac:dyDescent="0.25">
      <c r="E529" t="s">
        <v>226</v>
      </c>
      <c r="F529">
        <v>242</v>
      </c>
      <c r="G529">
        <v>293</v>
      </c>
      <c r="H529">
        <v>242</v>
      </c>
      <c r="I529">
        <v>198</v>
      </c>
      <c r="J529">
        <v>100</v>
      </c>
      <c r="K529">
        <v>158</v>
      </c>
      <c r="L529">
        <v>81</v>
      </c>
      <c r="M529">
        <v>4</v>
      </c>
      <c r="N529">
        <v>103</v>
      </c>
      <c r="O529">
        <v>169</v>
      </c>
      <c r="P529">
        <v>221</v>
      </c>
      <c r="Q529">
        <v>173</v>
      </c>
      <c r="R529">
        <f t="shared" ref="R529:R535" si="567">SUM(F529:Q529)</f>
        <v>1984</v>
      </c>
    </row>
    <row r="530" spans="1:18" x14ac:dyDescent="0.25">
      <c r="E530" t="s">
        <v>227</v>
      </c>
      <c r="F530">
        <v>156</v>
      </c>
      <c r="G530">
        <v>166</v>
      </c>
      <c r="H530">
        <v>109</v>
      </c>
      <c r="I530">
        <v>62</v>
      </c>
      <c r="J530">
        <v>29</v>
      </c>
      <c r="K530">
        <v>57</v>
      </c>
      <c r="L530">
        <v>37</v>
      </c>
      <c r="M530">
        <v>2</v>
      </c>
      <c r="N530">
        <v>41</v>
      </c>
      <c r="O530">
        <v>53</v>
      </c>
      <c r="P530">
        <v>162</v>
      </c>
      <c r="Q530">
        <v>164</v>
      </c>
      <c r="R530">
        <f t="shared" si="567"/>
        <v>1038</v>
      </c>
    </row>
    <row r="531" spans="1:18" x14ac:dyDescent="0.25">
      <c r="E531" t="s">
        <v>228</v>
      </c>
      <c r="F531">
        <v>35</v>
      </c>
      <c r="G531">
        <v>38</v>
      </c>
      <c r="H531">
        <v>37</v>
      </c>
      <c r="I531">
        <v>29</v>
      </c>
      <c r="J531">
        <v>19</v>
      </c>
      <c r="K531">
        <v>44</v>
      </c>
      <c r="L531">
        <v>11</v>
      </c>
      <c r="M531">
        <v>15</v>
      </c>
      <c r="N531">
        <v>41</v>
      </c>
      <c r="O531">
        <v>29</v>
      </c>
      <c r="P531">
        <v>37</v>
      </c>
      <c r="Q531">
        <v>38</v>
      </c>
      <c r="R531">
        <f t="shared" si="567"/>
        <v>373</v>
      </c>
    </row>
    <row r="532" spans="1:18" x14ac:dyDescent="0.25">
      <c r="E532" t="s">
        <v>229</v>
      </c>
      <c r="F532">
        <v>1</v>
      </c>
      <c r="G532">
        <v>3</v>
      </c>
      <c r="H532">
        <v>3</v>
      </c>
      <c r="J532">
        <v>3</v>
      </c>
      <c r="K532">
        <v>1</v>
      </c>
      <c r="O532">
        <v>6</v>
      </c>
      <c r="P532">
        <v>4</v>
      </c>
      <c r="Q532">
        <v>1</v>
      </c>
      <c r="R532">
        <f t="shared" si="567"/>
        <v>22</v>
      </c>
    </row>
    <row r="533" spans="1:18" x14ac:dyDescent="0.25">
      <c r="E533" t="s">
        <v>230</v>
      </c>
      <c r="F533">
        <v>64</v>
      </c>
      <c r="G533">
        <v>61</v>
      </c>
      <c r="H533">
        <v>48</v>
      </c>
      <c r="I533">
        <v>35</v>
      </c>
      <c r="J533">
        <v>54</v>
      </c>
      <c r="K533">
        <v>110</v>
      </c>
      <c r="L533">
        <v>69</v>
      </c>
      <c r="M533">
        <v>20</v>
      </c>
      <c r="N533">
        <v>112</v>
      </c>
      <c r="O533">
        <v>92</v>
      </c>
      <c r="P533">
        <v>94</v>
      </c>
      <c r="Q533">
        <v>126</v>
      </c>
      <c r="R533">
        <f t="shared" si="567"/>
        <v>885</v>
      </c>
    </row>
    <row r="534" spans="1:18" x14ac:dyDescent="0.25">
      <c r="E534" t="s">
        <v>231</v>
      </c>
      <c r="F534">
        <v>203</v>
      </c>
      <c r="G534">
        <v>222</v>
      </c>
      <c r="H534">
        <v>204</v>
      </c>
      <c r="I534">
        <v>195</v>
      </c>
      <c r="J534">
        <v>142</v>
      </c>
      <c r="K534">
        <v>218</v>
      </c>
      <c r="L534">
        <v>101</v>
      </c>
      <c r="M534">
        <v>40</v>
      </c>
      <c r="N534">
        <v>209</v>
      </c>
      <c r="O534">
        <v>248</v>
      </c>
      <c r="P534">
        <v>321</v>
      </c>
      <c r="Q534">
        <v>256</v>
      </c>
      <c r="R534">
        <f t="shared" si="567"/>
        <v>2359</v>
      </c>
    </row>
    <row r="535" spans="1:18" x14ac:dyDescent="0.25">
      <c r="E535" t="s">
        <v>232</v>
      </c>
      <c r="G535">
        <v>1</v>
      </c>
      <c r="H535">
        <v>1</v>
      </c>
      <c r="I535">
        <v>2</v>
      </c>
      <c r="R535">
        <f t="shared" si="567"/>
        <v>4</v>
      </c>
    </row>
    <row r="536" spans="1:18" x14ac:dyDescent="0.25">
      <c r="F536" s="19">
        <f>SUM(F528:F535)</f>
        <v>705</v>
      </c>
      <c r="G536" s="19">
        <f t="shared" ref="G536" si="568">SUM(G528:G535)</f>
        <v>789</v>
      </c>
      <c r="H536" s="19">
        <f t="shared" ref="H536" si="569">SUM(H528:H535)</f>
        <v>649</v>
      </c>
      <c r="I536" s="19">
        <f t="shared" ref="I536" si="570">SUM(I528:I535)</f>
        <v>527</v>
      </c>
      <c r="J536" s="19">
        <f t="shared" ref="J536" si="571">SUM(J528:J535)</f>
        <v>350</v>
      </c>
      <c r="K536" s="19">
        <f t="shared" ref="K536" si="572">SUM(K528:K535)</f>
        <v>596</v>
      </c>
      <c r="L536" s="19">
        <f t="shared" ref="L536" si="573">SUM(L528:L535)</f>
        <v>299</v>
      </c>
      <c r="M536" s="19">
        <f t="shared" ref="M536" si="574">SUM(M528:M535)</f>
        <v>81</v>
      </c>
      <c r="N536" s="19">
        <f t="shared" ref="N536" si="575">SUM(N528:N535)</f>
        <v>507</v>
      </c>
      <c r="O536" s="19">
        <f t="shared" ref="O536" si="576">SUM(O528:O535)</f>
        <v>597</v>
      </c>
      <c r="P536" s="19">
        <f>SUM(P528:P535)</f>
        <v>840</v>
      </c>
      <c r="Q536" s="19">
        <f>SUM(Q528:Q535)</f>
        <v>763</v>
      </c>
      <c r="R536" s="19">
        <f>SUM(R528:R535)</f>
        <v>6703</v>
      </c>
    </row>
    <row r="537" spans="1:18" x14ac:dyDescent="0.25">
      <c r="A537" t="s">
        <v>136</v>
      </c>
      <c r="B537" t="s">
        <v>134</v>
      </c>
      <c r="C537" t="s">
        <v>137</v>
      </c>
      <c r="D537" t="s">
        <v>305</v>
      </c>
      <c r="E537" t="s">
        <v>225</v>
      </c>
      <c r="J537">
        <v>1</v>
      </c>
      <c r="K537">
        <v>6</v>
      </c>
      <c r="L537">
        <v>4</v>
      </c>
      <c r="M537">
        <v>3</v>
      </c>
      <c r="N537">
        <v>3</v>
      </c>
      <c r="O537">
        <v>8</v>
      </c>
      <c r="P537">
        <v>6</v>
      </c>
      <c r="Q537">
        <v>12</v>
      </c>
      <c r="R537">
        <f>SUM(F537:Q537)</f>
        <v>43</v>
      </c>
    </row>
    <row r="538" spans="1:18" x14ac:dyDescent="0.25">
      <c r="E538" t="s">
        <v>226</v>
      </c>
      <c r="J538">
        <v>32</v>
      </c>
      <c r="K538">
        <v>83</v>
      </c>
      <c r="L538">
        <v>25</v>
      </c>
      <c r="M538">
        <v>20</v>
      </c>
      <c r="N538">
        <v>57</v>
      </c>
      <c r="O538">
        <v>48</v>
      </c>
      <c r="P538">
        <v>83</v>
      </c>
      <c r="Q538">
        <v>121</v>
      </c>
      <c r="R538">
        <f t="shared" ref="R538:R544" si="577">SUM(F538:Q538)</f>
        <v>469</v>
      </c>
    </row>
    <row r="539" spans="1:18" x14ac:dyDescent="0.25">
      <c r="E539" t="s">
        <v>227</v>
      </c>
      <c r="J539">
        <v>11</v>
      </c>
      <c r="K539">
        <v>47</v>
      </c>
      <c r="L539">
        <v>19</v>
      </c>
      <c r="M539">
        <v>4</v>
      </c>
      <c r="N539">
        <v>25</v>
      </c>
      <c r="O539">
        <v>24</v>
      </c>
      <c r="P539">
        <v>42</v>
      </c>
      <c r="Q539">
        <v>84</v>
      </c>
      <c r="R539">
        <f t="shared" si="577"/>
        <v>256</v>
      </c>
    </row>
    <row r="540" spans="1:18" x14ac:dyDescent="0.25">
      <c r="E540" t="s">
        <v>228</v>
      </c>
      <c r="J540">
        <v>2</v>
      </c>
      <c r="K540">
        <v>15</v>
      </c>
      <c r="L540">
        <v>1</v>
      </c>
      <c r="N540">
        <v>6</v>
      </c>
      <c r="O540">
        <v>7</v>
      </c>
      <c r="P540">
        <v>19</v>
      </c>
      <c r="Q540">
        <v>13</v>
      </c>
      <c r="R540">
        <f t="shared" si="577"/>
        <v>63</v>
      </c>
    </row>
    <row r="541" spans="1:18" x14ac:dyDescent="0.25">
      <c r="E541" t="s">
        <v>229</v>
      </c>
      <c r="J541">
        <v>3</v>
      </c>
      <c r="K541">
        <v>9</v>
      </c>
      <c r="L541">
        <v>2</v>
      </c>
      <c r="N541">
        <v>1</v>
      </c>
      <c r="O541">
        <v>1</v>
      </c>
      <c r="P541">
        <v>6</v>
      </c>
      <c r="Q541">
        <v>2</v>
      </c>
      <c r="R541">
        <f t="shared" si="577"/>
        <v>24</v>
      </c>
    </row>
    <row r="542" spans="1:18" x14ac:dyDescent="0.25">
      <c r="E542" t="s">
        <v>230</v>
      </c>
      <c r="J542">
        <v>56</v>
      </c>
      <c r="K542">
        <v>234</v>
      </c>
      <c r="L542">
        <v>150</v>
      </c>
      <c r="M542">
        <v>67</v>
      </c>
      <c r="N542">
        <v>255</v>
      </c>
      <c r="O542">
        <v>211</v>
      </c>
      <c r="P542">
        <v>241</v>
      </c>
      <c r="Q542">
        <v>154</v>
      </c>
      <c r="R542">
        <f t="shared" si="577"/>
        <v>1368</v>
      </c>
    </row>
    <row r="543" spans="1:18" x14ac:dyDescent="0.25">
      <c r="E543" t="s">
        <v>231</v>
      </c>
      <c r="J543">
        <v>123</v>
      </c>
      <c r="K543">
        <v>409</v>
      </c>
      <c r="L543">
        <v>220</v>
      </c>
      <c r="M543">
        <v>86</v>
      </c>
      <c r="N543">
        <v>441</v>
      </c>
      <c r="O543">
        <v>702</v>
      </c>
      <c r="P543">
        <v>885</v>
      </c>
      <c r="Q543">
        <v>757</v>
      </c>
      <c r="R543">
        <f t="shared" si="577"/>
        <v>3623</v>
      </c>
    </row>
    <row r="544" spans="1:18" x14ac:dyDescent="0.25">
      <c r="E544" t="s">
        <v>232</v>
      </c>
      <c r="J544">
        <v>16</v>
      </c>
      <c r="K544">
        <v>72</v>
      </c>
      <c r="L544">
        <v>29</v>
      </c>
      <c r="N544">
        <v>84</v>
      </c>
      <c r="O544">
        <v>71</v>
      </c>
      <c r="P544">
        <v>91</v>
      </c>
      <c r="Q544">
        <v>106</v>
      </c>
      <c r="R544">
        <f t="shared" si="577"/>
        <v>469</v>
      </c>
    </row>
    <row r="545" spans="1:18" x14ac:dyDescent="0.25">
      <c r="F545" s="19">
        <f>SUM(F537:F544)</f>
        <v>0</v>
      </c>
      <c r="G545" s="19">
        <f t="shared" ref="G545:Q545" si="578">SUM(G537:G544)</f>
        <v>0</v>
      </c>
      <c r="H545" s="19">
        <f t="shared" si="578"/>
        <v>0</v>
      </c>
      <c r="I545" s="19">
        <f t="shared" si="578"/>
        <v>0</v>
      </c>
      <c r="J545" s="19">
        <f t="shared" si="578"/>
        <v>244</v>
      </c>
      <c r="K545" s="19">
        <f t="shared" si="578"/>
        <v>875</v>
      </c>
      <c r="L545" s="19">
        <f t="shared" si="578"/>
        <v>450</v>
      </c>
      <c r="M545" s="19">
        <f t="shared" si="578"/>
        <v>180</v>
      </c>
      <c r="N545" s="19">
        <f t="shared" si="578"/>
        <v>872</v>
      </c>
      <c r="O545" s="19">
        <f t="shared" si="578"/>
        <v>1072</v>
      </c>
      <c r="P545" s="19">
        <f t="shared" si="578"/>
        <v>1373</v>
      </c>
      <c r="Q545" s="19">
        <f t="shared" si="578"/>
        <v>1249</v>
      </c>
      <c r="R545" s="19">
        <f>SUM(R537:R544)</f>
        <v>6315</v>
      </c>
    </row>
    <row r="546" spans="1:18" x14ac:dyDescent="0.25">
      <c r="A546" s="20" t="s">
        <v>306</v>
      </c>
      <c r="B546" s="20"/>
      <c r="C546" s="20"/>
      <c r="D546" s="20"/>
      <c r="E546" s="20"/>
      <c r="F546" s="20">
        <f>F14+F23+F32+F41+F50+F59+F68+F77+F86+F95+F104+F113+F122+F131+F140+F149+F158+F167+F176+F185+F194+F203+F212+F221+F230+F239+F248+F257+F266+F275+F284+F293+F302+F311+F320+F329+F338+F347+F356+F365+F374+F383+F392+F401+F410+F419+F428+F437+F446+F455+F464+F473+F482+F491+F500+F509+F518+F527+F536+F545</f>
        <v>32874</v>
      </c>
      <c r="G546" s="20">
        <f t="shared" ref="G546:Q546" si="579">G14+G23+G32+G41+G50+G59+G68+G77+G86+G95+G104+G113+G122+G131+G140+G149+G158+G167+G176+G185+G194+G203+G212+G221+G230+G239+G248+G257+G266+G275+G284+G293+G302+G311+G320+G329+G338+G347+G356+G365+G374+G383+G392+G401+G410+G419+G428+G437+G446+G455+G464+G473+G482+G491+G500+G509+G518+G527+G536+G545</f>
        <v>43197</v>
      </c>
      <c r="H546" s="20">
        <f t="shared" si="579"/>
        <v>35565</v>
      </c>
      <c r="I546" s="20">
        <f t="shared" si="579"/>
        <v>40675</v>
      </c>
      <c r="J546" s="20">
        <f t="shared" si="579"/>
        <v>25500</v>
      </c>
      <c r="K546" s="20">
        <f t="shared" si="579"/>
        <v>41543</v>
      </c>
      <c r="L546" s="20">
        <f t="shared" si="579"/>
        <v>18549</v>
      </c>
      <c r="M546" s="20">
        <f t="shared" si="579"/>
        <v>10696</v>
      </c>
      <c r="N546" s="20">
        <f t="shared" si="579"/>
        <v>38901</v>
      </c>
      <c r="O546" s="20">
        <f t="shared" si="579"/>
        <v>37331</v>
      </c>
      <c r="P546" s="20">
        <f t="shared" si="579"/>
        <v>49127</v>
      </c>
      <c r="Q546" s="20">
        <f t="shared" si="579"/>
        <v>44509</v>
      </c>
      <c r="R546" s="20">
        <f t="shared" ref="R546" si="580">R14+R23+R32+R41+R50+R59+R68+R77+R86+R95+R104+R113+R122+R131+R140+R149+R158+R167+R176+R185+R194+R203+R212+R221+R230+R239+R248+R257+R266+R275+R284+R293+R302+R311+R320+R329+R338+R347+R356+R365+R374+R383+R392+R401+R410+R419+R428+R437+R446+R455+R464+R473+R482+R491+R500+R509+R518+R527+R536+R545</f>
        <v>418467</v>
      </c>
    </row>
  </sheetData>
  <autoFilter ref="A5:R546" xr:uid="{674AE090-CD65-40DB-934D-0F58D185A09E}"/>
  <pageMargins left="0" right="0" top="0" bottom="0" header="0.31496062992125984" footer="0.31496062992125984"/>
  <pageSetup paperSize="8" scale="65" orientation="landscape" r:id="rId1"/>
  <ignoredErrors>
    <ignoredError sqref="C546 C51:C58 C60:C67 C69:C76 C78:C85 C87:C94 C96:C103 C105:C112 C114:C121 C123:C130 C132:C139 C141:C148 C150:C157 C159:C166 C168:C175 C177:C184 C186:C193 C195:C202 C204:C211 C213:C220 C222:C229 C231:C238 C240:C247 C249:C256 C258:C265 C267:C274 C276:C283 C285:C292 C294:C301 C303:C310 C312:C319 C321:C328 C330:C337 C339:C346 C348:C355 C357:C364 C366:C373 C375:C382 C384:C391 C393:C400 C402:C409 C411:C418 C420:C427 C429:C436 C438:C445 C447:C454 C456:C463 C465:C466 C474:C481 C483:C490 C492:C499 C501:C508 C510:C517 C519:C526 C528:C535 C6:C49 C537:C544 C469:C472" numberStoredAsText="1"/>
  </ignoredErrors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194798CB2A464C4687427AF0001E6C25" ma:contentTypeVersion="14" ma:contentTypeDescription="Een nieuw document maken." ma:contentTypeScope="" ma:versionID="a4b8c307fd18a982fcf3c8f3236891cb">
  <xsd:schema xmlns:xsd="http://www.w3.org/2001/XMLSchema" xmlns:xs="http://www.w3.org/2001/XMLSchema" xmlns:p="http://schemas.microsoft.com/office/2006/metadata/properties" xmlns:ns2="3bcc02b0-6cb9-4458-ad98-b688a750e0ef" xmlns:ns3="e067cfd5-d545-45f1-9cf3-dc0d45099410" targetNamespace="http://schemas.microsoft.com/office/2006/metadata/properties" ma:root="true" ma:fieldsID="f3e3d53d2c29cd4d23f62092a6e45ec8" ns2:_="" ns3:_="">
    <xsd:import namespace="3bcc02b0-6cb9-4458-ad98-b688a750e0ef"/>
    <xsd:import namespace="e067cfd5-d545-45f1-9cf3-dc0d45099410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lcf76f155ced4ddcb4097134ff3c332f" minOccurs="0"/>
                <xsd:element ref="ns3:TaxCatchAll" minOccurs="0"/>
                <xsd:element ref="ns2:MediaServiceDateTaken" minOccurs="0"/>
                <xsd:element ref="ns2:MediaServiceObjectDetectorVersions" minOccurs="0"/>
                <xsd:element ref="ns2:MediaServiceLocation" minOccurs="0"/>
                <xsd:element ref="ns2:MediaServiceOCR" minOccurs="0"/>
                <xsd:element ref="ns2:MediaServiceGenerationTime" minOccurs="0"/>
                <xsd:element ref="ns2:MediaServiceEventHashCode" minOccurs="0"/>
                <xsd:element ref="ns3:SharedWithUsers" minOccurs="0"/>
                <xsd:element ref="ns3:SharedWithDetails" minOccurs="0"/>
                <xsd:element ref="ns2:MediaServiceSearchPropertie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3bcc02b0-6cb9-4458-ad98-b688a750e0ef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lcf76f155ced4ddcb4097134ff3c332f" ma:index="11" nillable="true" ma:taxonomy="true" ma:internalName="lcf76f155ced4ddcb4097134ff3c332f" ma:taxonomyFieldName="MediaServiceImageTags" ma:displayName="Afbeeldingtags" ma:readOnly="false" ma:fieldId="{5cf76f15-5ced-4ddc-b409-7134ff3c332f}" ma:taxonomyMulti="true" ma:sspId="13d7697a-60da-49c6-bb51-6bd510bea4cc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DateTaken" ma:index="13" nillable="true" ma:displayName="MediaServiceDateTaken" ma:hidden="true" ma:indexed="true" ma:internalName="MediaServiceDateTaken" ma:readOnly="true">
      <xsd:simpleType>
        <xsd:restriction base="dms:Text"/>
      </xsd:simpleType>
    </xsd:element>
    <xsd:element name="MediaServiceObjectDetectorVersions" ma:index="14" nillable="true" ma:displayName="MediaServiceObjectDetectorVersions" ma:hidden="true" ma:indexed="true" ma:internalName="MediaServiceObjectDetectorVersions" ma:readOnly="true">
      <xsd:simpleType>
        <xsd:restriction base="dms:Text"/>
      </xsd:simpleType>
    </xsd:element>
    <xsd:element name="MediaServiceLocation" ma:index="15" nillable="true" ma:displayName="Location" ma:indexed="true" ma:internalName="MediaServiceLocation" ma:readOnly="true">
      <xsd:simpleType>
        <xsd:restriction base="dms:Text"/>
      </xsd:simpleType>
    </xsd:element>
    <xsd:element name="MediaServiceOCR" ma:index="16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GenerationTime" ma:index="17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8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SearchProperties" ma:index="21" nillable="true" ma:displayName="MediaServiceSearchProperties" ma:hidden="true" ma:internalName="MediaServiceSearchProperties" ma:readOnly="true">
      <xsd:simpleType>
        <xsd:restriction base="dms:Note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e067cfd5-d545-45f1-9cf3-dc0d45099410" elementFormDefault="qualified">
    <xsd:import namespace="http://schemas.microsoft.com/office/2006/documentManagement/types"/>
    <xsd:import namespace="http://schemas.microsoft.com/office/infopath/2007/PartnerControls"/>
    <xsd:element name="TaxCatchAll" ma:index="12" nillable="true" ma:displayName="Taxonomy Catch All Column" ma:hidden="true" ma:list="{0818df48-892e-49d2-ba13-d89954cc7cb3}" ma:internalName="TaxCatchAll" ma:showField="CatchAllData" ma:web="e067cfd5-d545-45f1-9cf3-dc0d45099410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  <xsd:element name="SharedWithUsers" ma:index="19" nillable="true" ma:displayName="Gedeeld met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20" nillable="true" ma:displayName="Gedeeld met details" ma:internalName="SharedWithDetails" ma:readOnly="true">
      <xsd:simpleType>
        <xsd:restriction base="dms:Note">
          <xsd:maxLength value="255"/>
        </xsd:restriction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Inhoudstype"/>
        <xsd:element ref="dc:title" minOccurs="0" maxOccurs="1" ma:index="4" ma:displayName="Titel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lcf76f155ced4ddcb4097134ff3c332f xmlns="3bcc02b0-6cb9-4458-ad98-b688a750e0ef">
      <Terms xmlns="http://schemas.microsoft.com/office/infopath/2007/PartnerControls"/>
    </lcf76f155ced4ddcb4097134ff3c332f>
    <TaxCatchAll xmlns="e067cfd5-d545-45f1-9cf3-dc0d45099410" xsi:nil="true"/>
  </documentManagement>
</p:properties>
</file>

<file path=customXml/item3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Props1.xml><?xml version="1.0" encoding="utf-8"?>
<ds:datastoreItem xmlns:ds="http://schemas.openxmlformats.org/officeDocument/2006/customXml" ds:itemID="{CEAF3500-9DAA-4105-9977-562CF24E2458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3bcc02b0-6cb9-4458-ad98-b688a750e0ef"/>
    <ds:schemaRef ds:uri="e067cfd5-d545-45f1-9cf3-dc0d45099410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customXml/itemProps2.xml><?xml version="1.0" encoding="utf-8"?>
<ds:datastoreItem xmlns:ds="http://schemas.openxmlformats.org/officeDocument/2006/customXml" ds:itemID="{94170697-534B-4446-A31D-17D378CDCC1D}">
  <ds:schemaRefs>
    <ds:schemaRef ds:uri="http://schemas.microsoft.com/office/2006/metadata/properties"/>
    <ds:schemaRef ds:uri="http://schemas.microsoft.com/office/infopath/2007/PartnerControls"/>
    <ds:schemaRef ds:uri="3bcc02b0-6cb9-4458-ad98-b688a750e0ef"/>
    <ds:schemaRef ds:uri="e067cfd5-d545-45f1-9cf3-dc0d45099410"/>
  </ds:schemaRefs>
</ds:datastoreItem>
</file>

<file path=customXml/itemProps3.xml><?xml version="1.0" encoding="utf-8"?>
<ds:datastoreItem xmlns:ds="http://schemas.openxmlformats.org/officeDocument/2006/customXml" ds:itemID="{3D6A7D3C-5E06-43A6-B1CE-83FD1D4E41AE}">
  <ds:schemaRefs>
    <ds:schemaRef ds:uri="http://schemas.microsoft.com/sharepoint/v3/contenttype/forms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Werkbladen</vt:lpstr>
      </vt:variant>
      <vt:variant>
        <vt:i4>2</vt:i4>
      </vt:variant>
      <vt:variant>
        <vt:lpstr>Benoemde bereiken</vt:lpstr>
      </vt:variant>
      <vt:variant>
        <vt:i4>1</vt:i4>
      </vt:variant>
    </vt:vector>
  </HeadingPairs>
  <TitlesOfParts>
    <vt:vector size="3" baseType="lpstr">
      <vt:lpstr>Machine positie</vt:lpstr>
      <vt:lpstr>Cons. Jaartotaal 2023</vt:lpstr>
      <vt:lpstr>'Cons. Jaartotaal 2023'!Afdrukbereik</vt:lpstr>
    </vt:vector>
  </TitlesOfParts>
  <Manager/>
  <Company/>
  <LinksUpToDate>false</LinksUpToDate>
  <SharedDoc>false</SharedDoc>
  <HyperlinkBase/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Ferry van Lare</dc:creator>
  <cp:keywords/>
  <dc:description/>
  <cp:lastModifiedBy>Mart Schaddé van Dooren</cp:lastModifiedBy>
  <cp:revision/>
  <cp:lastPrinted>2024-01-10T12:42:14Z</cp:lastPrinted>
  <dcterms:created xsi:type="dcterms:W3CDTF">2022-02-28T09:36:09Z</dcterms:created>
  <dcterms:modified xsi:type="dcterms:W3CDTF">2024-03-06T10:39:13Z</dcterms:modified>
  <cp:category/>
  <cp:contentStatus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0x010100194798CB2A464C4687427AF0001E6C25</vt:lpwstr>
  </property>
  <property fmtid="{D5CDD505-2E9C-101B-9397-08002B2CF9AE}" pid="3" name="MediaServiceImageTags">
    <vt:lpwstr/>
  </property>
</Properties>
</file>